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nnahmen" sheetId="1" state="visible" r:id="rId3"/>
    <sheet name="20-Jahres-Plan" sheetId="2" state="visible" r:id="rId4"/>
    <sheet name="NPV-IRR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<sst xmlns="http://schemas.openxmlformats.org/spreadsheetml/2006/main" count="102" uniqueCount="97">
  <si>
    <t xml:space="preserve">Wirtschaftlichkeitsrechnung – Quartier Hafenbogen</t>
  </si>
  <si>
    <t xml:space="preserve">Stadtwerke Klotzkette AG | Stand: August 2026 | Alle Werte in EUR, gerundet</t>
  </si>
  <si>
    <t xml:space="preserve">Projektparameter</t>
  </si>
  <si>
    <t xml:space="preserve">PV-Gesamtleistung (kWp)</t>
  </si>
  <si>
    <t xml:space="preserve">kWp</t>
  </si>
  <si>
    <t xml:space="preserve">Jahresertrag PV (spezifisch, kWh/kWp·a)</t>
  </si>
  <si>
    <t xml:space="preserve">kWh/kWp·a</t>
  </si>
  <si>
    <t xml:space="preserve">Jahresertrag PV gesamt (MWh/a)</t>
  </si>
  <si>
    <t xml:space="preserve">MWh/a</t>
  </si>
  <si>
    <t xml:space="preserve">Eigenverbrauchsquote (mit Speicher)</t>
  </si>
  <si>
    <t xml:space="preserve">57 %</t>
  </si>
  <si>
    <t xml:space="preserve">Einspeisung Netz (MWh/a)</t>
  </si>
  <si>
    <t xml:space="preserve">Mieterstromlieferung (MWh/a)</t>
  </si>
  <si>
    <t xml:space="preserve">Wärmeliefermenge gesamt (MWh/a)</t>
  </si>
  <si>
    <t xml:space="preserve">Industriekunde Jahresstromverbrauch (MWh/a)</t>
  </si>
  <si>
    <t xml:space="preserve">Batteriespeicher Kapazität (kWh)</t>
  </si>
  <si>
    <t xml:space="preserve">kWh</t>
  </si>
  <si>
    <t xml:space="preserve">Wärmepumpe COP (Jahresarbeitszahl)</t>
  </si>
  <si>
    <t xml:space="preserve">–</t>
  </si>
  <si>
    <t xml:space="preserve">Projektlaufzeit Wirtschaftlichkeitsrechnung (Jahre)</t>
  </si>
  <si>
    <t xml:space="preserve">Jahre</t>
  </si>
  <si>
    <t xml:space="preserve">Diskontierungszinssatz (WACC)</t>
  </si>
  <si>
    <t xml:space="preserve">8,0 %</t>
  </si>
  <si>
    <t xml:space="preserve">Investitionen (EUR)</t>
  </si>
  <si>
    <t xml:space="preserve">PV-Anlage 1.200 kWp (inkl. Montage)</t>
  </si>
  <si>
    <t xml:space="preserve">Batteriespeicher 800 kWh</t>
  </si>
  <si>
    <t xml:space="preserve">Großwärmepumpe 1.200 kW + Brunnen</t>
  </si>
  <si>
    <t xml:space="preserve">Nahwärmenetz (680 m Trasse)</t>
  </si>
  <si>
    <t xml:space="preserve">Wärmezentrale (Kessel, Speicher, Steuerung)</t>
  </si>
  <si>
    <t xml:space="preserve">Übergabestationen Wärme (380 Stück)</t>
  </si>
  <si>
    <t xml:space="preserve">Solarthermie 180 m²</t>
  </si>
  <si>
    <t xml:space="preserve">E-Ladesäulen (26 Punkte)</t>
  </si>
  <si>
    <t xml:space="preserve">Energiemanagementsystem EMS</t>
  </si>
  <si>
    <t xml:space="preserve">Planung und Bauleitung (15 %)</t>
  </si>
  <si>
    <t xml:space="preserve">Reserve / Unvorhergesehenes (3 %)</t>
  </si>
  <si>
    <t xml:space="preserve">Gesamtinvestition</t>
  </si>
  <si>
    <t xml:space="preserve">Finanzierungsstruktur</t>
  </si>
  <si>
    <t xml:space="preserve">KfW-Darlehen Programm 442</t>
  </si>
  <si>
    <t xml:space="preserve">2,85 % / 20 J.</t>
  </si>
  <si>
    <t xml:space="preserve">KfW-Darlehen Programm 270</t>
  </si>
  <si>
    <t xml:space="preserve">2,95 % / 20 J.</t>
  </si>
  <si>
    <t xml:space="preserve">Bankdarlehen Sparkasse Lüdinghausen</t>
  </si>
  <si>
    <t xml:space="preserve">3,80 % / 15 J.</t>
  </si>
  <si>
    <t xml:space="preserve">BAFA-Zuschuss Wärmepumpe</t>
  </si>
  <si>
    <t xml:space="preserve">Zuschuss (nicht tilgbar)</t>
  </si>
  <si>
    <t xml:space="preserve">Eigenkapital SWKK</t>
  </si>
  <si>
    <t xml:space="preserve">Eigenkapital</t>
  </si>
  <si>
    <t xml:space="preserve">Eigenkapital Investor (25,1 %)</t>
  </si>
  <si>
    <t xml:space="preserve">Weitere Mittel</t>
  </si>
  <si>
    <t xml:space="preserve">Diverses</t>
  </si>
  <si>
    <t xml:space="preserve">Summe Finanzierung</t>
  </si>
  <si>
    <t xml:space="preserve">20-Jahres-Wirtschaftlichkeitsplan – Quartier Hafenbogen (EUR)</t>
  </si>
  <si>
    <t xml:space="preserve">Position</t>
  </si>
  <si>
    <t xml:space="preserve">ERLÖSE</t>
  </si>
  <si>
    <t xml:space="preserve">Mieterstromerlöse (Cent/kWh × MWh)</t>
  </si>
  <si>
    <t xml:space="preserve">Mieterstromzuschlag EEG (EUR/a)</t>
  </si>
  <si>
    <t xml:space="preserve">PPA-Einspeisung (EUR/a)</t>
  </si>
  <si>
    <t xml:space="preserve">Wärmeliefererlöse Wohnen (EUR/a)</t>
  </si>
  <si>
    <t xml:space="preserve">Industriekunden-Stromlieferung (EUR/a)</t>
  </si>
  <si>
    <t xml:space="preserve">Ladepunkt-Erlöse (EUR/a)</t>
  </si>
  <si>
    <t xml:space="preserve">Sonstige Einnahmen (EUR/a)</t>
  </si>
  <si>
    <t xml:space="preserve">GESAMT ERLÖSE</t>
  </si>
  <si>
    <t xml:space="preserve">KOSTEN</t>
  </si>
  <si>
    <t xml:space="preserve">Strombezug Wärmepumpe (EUR/a)</t>
  </si>
  <si>
    <t xml:space="preserve">Strombezug Netzergänzung Mieterstrom</t>
  </si>
  <si>
    <t xml:space="preserve">Gaskosten Spitzenlastkessel (EUR/a)</t>
  </si>
  <si>
    <t xml:space="preserve">Wartung und Instandhaltung PV (EUR/a)</t>
  </si>
  <si>
    <t xml:space="preserve">Wartung Wärmepumpe/Netz (EUR/a)</t>
  </si>
  <si>
    <t xml:space="preserve">Wartung Batteriespeicher (EUR/a)</t>
  </si>
  <si>
    <t xml:space="preserve">Versicherungen (EUR/a)</t>
  </si>
  <si>
    <t xml:space="preserve">Verwaltung und Personal (EUR/a)</t>
  </si>
  <si>
    <t xml:space="preserve">Direkt­vermarktungsgebühr PPA (EUR/a)</t>
  </si>
  <si>
    <t xml:space="preserve">Sonstige Betriebskosten (EUR/a)</t>
  </si>
  <si>
    <t xml:space="preserve">GESAMT KOSTEN</t>
  </si>
  <si>
    <t xml:space="preserve">KAPITALDIENST</t>
  </si>
  <si>
    <t xml:space="preserve">KfW-Darlehen 442 (Kapitaldienst EUR/a)</t>
  </si>
  <si>
    <t xml:space="preserve">KfW-Darlehen 270 (Kapitaldienst EUR/a)</t>
  </si>
  <si>
    <t xml:space="preserve">Bankdarlehen Sparkasse (Kapitaldienst EUR/a)</t>
  </si>
  <si>
    <t xml:space="preserve">GESAMT KAPITALDIENST</t>
  </si>
  <si>
    <t xml:space="preserve">EBITDA (Erlöse − Kosten)</t>
  </si>
  <si>
    <t xml:space="preserve">Free Cash Flow (nach Kapitaldienst)</t>
  </si>
  <si>
    <t xml:space="preserve">Kapitalwert (NPV) und Interner Zinssatz (IRR)</t>
  </si>
  <si>
    <t xml:space="preserve">Bezug: 20-Jahres-Plan | Basis: EBITDA-Cash-Flows | Diskontierungszinssatz: 8 %</t>
  </si>
  <si>
    <t xml:space="preserve">Jahr</t>
  </si>
  <si>
    <t xml:space="preserve">EBITDA (EUR)</t>
  </si>
  <si>
    <t xml:space="preserve">Diskontierter CF (EUR)</t>
  </si>
  <si>
    <t xml:space="preserve">Gesamtinvestition (EUR)</t>
  </si>
  <si>
    <t xml:space="preserve">Summe diskontierter Cash Flows (EUR)</t>
  </si>
  <si>
    <t xml:space="preserve">NPV (EUR)</t>
  </si>
  <si>
    <t xml:space="preserve">IRR (Näherung, basierend auf EBITDA-Flows)</t>
  </si>
  <si>
    <t xml:space="preserve">(Näherungswert; Detailkalkulation über XIRR-Funktion)</t>
  </si>
  <si>
    <t xml:space="preserve">Amortisationsdauer (einfach, Jahre)</t>
  </si>
  <si>
    <t xml:space="preserve">Sensitivitätshinweis</t>
  </si>
  <si>
    <t xml:space="preserve">Strompreis +10 %: NPV +ca. 420.000 EUR, IRR +0,5 %-Pkt.</t>
  </si>
  <si>
    <t xml:space="preserve">Mieterstromzuschlag entfällt: NPV −2.400.000 EUR, IRR −1,2 %-Pkt.</t>
  </si>
  <si>
    <t xml:space="preserve">PV-Ertrag −10 % (P90): NPV −380.000 EUR, IRR −0,4 %-Pkt.</t>
  </si>
  <si>
    <t xml:space="preserve">Wärmepumpen-COP 3,2 statt 3,8: NPV −290.000 EUR, IRR −0,3 %-Pkt.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</si>
</sst>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0.0%"/>
    <numFmt numFmtId="167" formatCode="#,##0"/>
    <numFmt numFmtId="168" formatCode="0.0"/>
  </numFmts>
  <fonts count="19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FFFFFF"/>
      <name val="Cambria"/>
      <family val="0"/>
      <charset val="1"/>
    </font>
    <font>
      <i val="true"/>
      <sz val="9"/>
      <color rgb="FF7A7974"/>
      <name val="Cambria"/>
      <family val="0"/>
      <charset val="1"/>
    </font>
    <font>
      <b val="true"/>
      <sz val="11"/>
      <color rgb="FF28251D"/>
      <name val="Cambria"/>
      <family val="0"/>
      <charset val="1"/>
    </font>
    <font>
      <sz val="10"/>
      <color rgb="FF28251D"/>
      <name val="Cambria"/>
      <family val="0"/>
      <charset val="1"/>
    </font>
    <font>
      <sz val="10"/>
      <color rgb="FF7A7974"/>
      <name val="Cambria"/>
      <family val="0"/>
      <charset val="1"/>
    </font>
    <font>
      <b val="true"/>
      <sz val="10"/>
      <color rgb="FF28251D"/>
      <name val="Cambria"/>
      <family val="0"/>
      <charset val="1"/>
    </font>
    <font>
      <b val="true"/>
      <sz val="10"/>
      <name val="Cambria"/>
      <family val="0"/>
      <charset val="1"/>
    </font>
    <font>
      <b val="true"/>
      <sz val="13"/>
      <color rgb="FFFFFFFF"/>
      <name val="Cambria"/>
      <family val="0"/>
      <charset val="1"/>
    </font>
    <font>
      <b val="true"/>
      <sz val="9"/>
      <color rgb="FFFFFFFF"/>
      <name val="Cambria"/>
      <family val="0"/>
      <charset val="1"/>
    </font>
    <font>
      <sz val="9"/>
      <color rgb="FF28251D"/>
      <name val="Cambria"/>
      <family val="0"/>
      <charset val="1"/>
    </font>
    <font>
      <b val="true"/>
      <sz val="9"/>
      <color rgb="FF28251D"/>
      <name val="Cambria"/>
      <family val="0"/>
      <charset val="1"/>
    </font>
    <font>
      <b val="true"/>
      <sz val="9"/>
      <name val="Cambria"/>
      <family val="0"/>
      <charset val="1"/>
    </font>
    <font>
      <b val="true"/>
      <sz val="10"/>
      <color rgb="FFFFFFFF"/>
      <name val="Cambria"/>
      <family val="0"/>
      <charset val="1"/>
    </font>
    <font>
      <sz val="9"/>
      <name val="Cambria"/>
      <family val="0"/>
      <charset val="1"/>
    </font>
    <font>
      <b val="true"/>
      <sz val="12"/>
      <color rgb="FF1B474D"/>
      <name val="Cambria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B474D"/>
        <bgColor rgb="FF28251D"/>
      </patternFill>
    </fill>
    <fill>
      <patternFill patternType="solid">
        <fgColor rgb="FFBCE2E7"/>
        <bgColor rgb="FFD4D1CA"/>
      </patternFill>
    </fill>
    <fill>
      <patternFill patternType="solid">
        <fgColor rgb="FF20808D"/>
        <bgColor rgb="FF008080"/>
      </patternFill>
    </fill>
    <fill>
      <patternFill patternType="solid">
        <fgColor rgb="FFD4D1CA"/>
        <bgColor rgb="FFBCE2E7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5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12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9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13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9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4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15" fillId="5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4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6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7" fontId="17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7" fontId="1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6" fontId="18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8" fontId="10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20808D"/>
      <rgbColor rgb="FFD4D1CA"/>
      <rgbColor rgb="FF7A7974"/>
      <rgbColor rgb="FF9999FF"/>
      <rgbColor rgb="FF993366"/>
      <rgbColor rgb="FFFFFFCC"/>
      <rgbColor rgb="FFCCFFFF"/>
      <rgbColor rgb="FF660066"/>
      <rgbColor rgb="FFFF8080"/>
      <rgbColor rgb="FF0066CC"/>
      <rgbColor rgb="FFBCE2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B474D"/>
      <rgbColor rgb="FF339966"/>
      <rgbColor rgb="FF003300"/>
      <rgbColor rgb="FF333300"/>
      <rgbColor rgb="FF993300"/>
      <rgbColor rgb="FF993366"/>
      <rgbColor rgb="FF333399"/>
      <rgbColor rgb="FF28251D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4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3" min="3" style="0" width="18"/>
    <col collapsed="false" customWidth="true" hidden="false" outlineLevel="0" max="4" min="4" style="0" width="20"/>
    <col collapsed="false" customWidth="true" hidden="false" outlineLevel="0" max="5" min="5" style="0" width="3"/>
  </cols>
  <sheetData>
    <row r="1" customFormat="false" ht="30" hidden="false" customHeight="true" outlineLevel="0" collapsed="false">
      <c r="B1" s="1" t="s">
        <v>0</v>
      </c>
      <c r="C1" s="1"/>
      <c r="D1" s="1"/>
    </row>
    <row r="2" customFormat="false" ht="15" hidden="false" customHeight="false" outlineLevel="0" collapsed="false">
      <c r="B2" s="2" t="s">
        <v>1</v>
      </c>
    </row>
    <row r="4" customFormat="false" ht="15" hidden="false" customHeight="false" outlineLevel="0" collapsed="false">
      <c r="B4" s="3" t="s">
        <v>2</v>
      </c>
      <c r="C4" s="3"/>
      <c r="D4" s="3"/>
    </row>
    <row r="5" customFormat="false" ht="15" hidden="false" customHeight="false" outlineLevel="0" collapsed="false">
      <c r="B5" s="4" t="s">
        <v>3</v>
      </c>
      <c r="C5" s="5" t="n">
        <v>1200</v>
      </c>
      <c r="D5" s="6" t="s">
        <v>4</v>
      </c>
    </row>
    <row r="6" customFormat="false" ht="15" hidden="false" customHeight="false" outlineLevel="0" collapsed="false">
      <c r="B6" s="4" t="s">
        <v>5</v>
      </c>
      <c r="C6" s="5" t="n">
        <v>900</v>
      </c>
      <c r="D6" s="6" t="s">
        <v>6</v>
      </c>
    </row>
    <row r="7" customFormat="false" ht="15" hidden="false" customHeight="false" outlineLevel="0" collapsed="false">
      <c r="B7" s="4" t="s">
        <v>7</v>
      </c>
      <c r="C7" s="5" t="n">
        <f aca="false">C5*C6/1000</f>
        <v>1080</v>
      </c>
      <c r="D7" s="6" t="s">
        <v>8</v>
      </c>
    </row>
    <row r="8" customFormat="false" ht="15" hidden="false" customHeight="false" outlineLevel="0" collapsed="false">
      <c r="B8" s="4" t="s">
        <v>9</v>
      </c>
      <c r="C8" s="7" t="n">
        <v>0.57</v>
      </c>
      <c r="D8" s="6" t="s">
        <v>10</v>
      </c>
    </row>
    <row r="9" customFormat="false" ht="15" hidden="false" customHeight="false" outlineLevel="0" collapsed="false">
      <c r="B9" s="4" t="s">
        <v>11</v>
      </c>
      <c r="C9" s="5" t="n">
        <f aca="false">C7*(1-C8)</f>
        <v>464.4</v>
      </c>
      <c r="D9" s="6" t="s">
        <v>8</v>
      </c>
    </row>
    <row r="10" customFormat="false" ht="15" hidden="false" customHeight="false" outlineLevel="0" collapsed="false">
      <c r="B10" s="4" t="s">
        <v>12</v>
      </c>
      <c r="C10" s="5" t="n">
        <f aca="false">C7*C8</f>
        <v>615.6</v>
      </c>
      <c r="D10" s="6" t="s">
        <v>8</v>
      </c>
    </row>
    <row r="11" customFormat="false" ht="15" hidden="false" customHeight="false" outlineLevel="0" collapsed="false">
      <c r="B11" s="4" t="s">
        <v>13</v>
      </c>
      <c r="C11" s="5" t="n">
        <v>5880</v>
      </c>
      <c r="D11" s="6" t="s">
        <v>8</v>
      </c>
    </row>
    <row r="12" customFormat="false" ht="15" hidden="false" customHeight="false" outlineLevel="0" collapsed="false">
      <c r="B12" s="4" t="s">
        <v>14</v>
      </c>
      <c r="C12" s="5" t="n">
        <v>8200</v>
      </c>
      <c r="D12" s="6" t="s">
        <v>8</v>
      </c>
    </row>
    <row r="13" customFormat="false" ht="15" hidden="false" customHeight="false" outlineLevel="0" collapsed="false">
      <c r="B13" s="4" t="s">
        <v>15</v>
      </c>
      <c r="C13" s="5" t="n">
        <v>800</v>
      </c>
      <c r="D13" s="6" t="s">
        <v>16</v>
      </c>
    </row>
    <row r="14" customFormat="false" ht="15" hidden="false" customHeight="false" outlineLevel="0" collapsed="false">
      <c r="B14" s="4" t="s">
        <v>17</v>
      </c>
      <c r="C14" s="5" t="n">
        <v>3.8</v>
      </c>
      <c r="D14" s="6" t="s">
        <v>18</v>
      </c>
    </row>
    <row r="15" customFormat="false" ht="15" hidden="false" customHeight="false" outlineLevel="0" collapsed="false">
      <c r="B15" s="4" t="s">
        <v>19</v>
      </c>
      <c r="C15" s="5" t="n">
        <v>20</v>
      </c>
      <c r="D15" s="6" t="s">
        <v>20</v>
      </c>
    </row>
    <row r="16" customFormat="false" ht="15" hidden="false" customHeight="false" outlineLevel="0" collapsed="false">
      <c r="B16" s="4" t="s">
        <v>21</v>
      </c>
      <c r="C16" s="7" t="n">
        <v>0.08</v>
      </c>
      <c r="D16" s="6" t="s">
        <v>22</v>
      </c>
    </row>
    <row r="18" customFormat="false" ht="15" hidden="false" customHeight="false" outlineLevel="0" collapsed="false">
      <c r="B18" s="3" t="s">
        <v>23</v>
      </c>
      <c r="C18" s="3"/>
      <c r="D18" s="3"/>
    </row>
    <row r="19" customFormat="false" ht="15" hidden="false" customHeight="false" outlineLevel="0" collapsed="false">
      <c r="B19" s="4" t="s">
        <v>24</v>
      </c>
      <c r="C19" s="8" t="n">
        <v>1080000</v>
      </c>
    </row>
    <row r="20" customFormat="false" ht="15" hidden="false" customHeight="false" outlineLevel="0" collapsed="false">
      <c r="B20" s="4" t="s">
        <v>25</v>
      </c>
      <c r="C20" s="8" t="n">
        <v>640000</v>
      </c>
    </row>
    <row r="21" customFormat="false" ht="15" hidden="false" customHeight="false" outlineLevel="0" collapsed="false">
      <c r="B21" s="4" t="s">
        <v>26</v>
      </c>
      <c r="C21" s="8" t="n">
        <v>1620000</v>
      </c>
    </row>
    <row r="22" customFormat="false" ht="15" hidden="false" customHeight="false" outlineLevel="0" collapsed="false">
      <c r="B22" s="4" t="s">
        <v>27</v>
      </c>
      <c r="C22" s="8" t="n">
        <v>2840000</v>
      </c>
    </row>
    <row r="23" customFormat="false" ht="15" hidden="false" customHeight="false" outlineLevel="0" collapsed="false">
      <c r="B23" s="4" t="s">
        <v>28</v>
      </c>
      <c r="C23" s="8" t="n">
        <v>920000</v>
      </c>
    </row>
    <row r="24" customFormat="false" ht="15" hidden="false" customHeight="false" outlineLevel="0" collapsed="false">
      <c r="B24" s="4" t="s">
        <v>29</v>
      </c>
      <c r="C24" s="8" t="n">
        <v>684000</v>
      </c>
    </row>
    <row r="25" customFormat="false" ht="15" hidden="false" customHeight="false" outlineLevel="0" collapsed="false">
      <c r="B25" s="4" t="s">
        <v>30</v>
      </c>
      <c r="C25" s="8" t="n">
        <v>148000</v>
      </c>
    </row>
    <row r="26" customFormat="false" ht="15" hidden="false" customHeight="false" outlineLevel="0" collapsed="false">
      <c r="B26" s="4" t="s">
        <v>31</v>
      </c>
      <c r="C26" s="8" t="n">
        <v>245000</v>
      </c>
    </row>
    <row r="27" customFormat="false" ht="15" hidden="false" customHeight="false" outlineLevel="0" collapsed="false">
      <c r="B27" s="4" t="s">
        <v>32</v>
      </c>
      <c r="C27" s="8" t="n">
        <v>210000</v>
      </c>
    </row>
    <row r="28" customFormat="false" ht="15" hidden="false" customHeight="false" outlineLevel="0" collapsed="false">
      <c r="B28" s="4" t="s">
        <v>33</v>
      </c>
      <c r="C28" s="8" t="n">
        <f aca="false">SUM(C19:C27)*0.15</f>
        <v>1258050</v>
      </c>
    </row>
    <row r="29" customFormat="false" ht="15" hidden="false" customHeight="false" outlineLevel="0" collapsed="false">
      <c r="B29" s="4" t="s">
        <v>34</v>
      </c>
      <c r="C29" s="8" t="n">
        <f aca="false">SUM(C19:C28)*1.15*0.03</f>
        <v>332754.225</v>
      </c>
    </row>
    <row r="30" customFormat="false" ht="15" hidden="false" customHeight="false" outlineLevel="0" collapsed="false">
      <c r="B30" s="9" t="s">
        <v>35</v>
      </c>
      <c r="C30" s="10" t="n">
        <f aca="false">SUM(C19:C29)</f>
        <v>9977804.225</v>
      </c>
    </row>
    <row r="32" customFormat="false" ht="15" hidden="false" customHeight="false" outlineLevel="0" collapsed="false">
      <c r="B32" s="3" t="s">
        <v>36</v>
      </c>
      <c r="C32" s="3"/>
      <c r="D32" s="3"/>
    </row>
    <row r="33" customFormat="false" ht="15" hidden="false" customHeight="false" outlineLevel="0" collapsed="false">
      <c r="B33" s="4" t="s">
        <v>37</v>
      </c>
      <c r="C33" s="8" t="n">
        <v>2600000</v>
      </c>
      <c r="D33" s="6" t="s">
        <v>38</v>
      </c>
    </row>
    <row r="34" customFormat="false" ht="15" hidden="false" customHeight="false" outlineLevel="0" collapsed="false">
      <c r="B34" s="4" t="s">
        <v>39</v>
      </c>
      <c r="C34" s="8" t="n">
        <v>1200000</v>
      </c>
      <c r="D34" s="6" t="s">
        <v>40</v>
      </c>
    </row>
    <row r="35" customFormat="false" ht="15" hidden="false" customHeight="false" outlineLevel="0" collapsed="false">
      <c r="B35" s="4" t="s">
        <v>41</v>
      </c>
      <c r="C35" s="8" t="n">
        <v>3000000</v>
      </c>
      <c r="D35" s="6" t="s">
        <v>42</v>
      </c>
    </row>
    <row r="36" customFormat="false" ht="15" hidden="false" customHeight="false" outlineLevel="0" collapsed="false">
      <c r="B36" s="4" t="s">
        <v>43</v>
      </c>
      <c r="C36" s="8" t="n">
        <v>450000</v>
      </c>
      <c r="D36" s="6" t="s">
        <v>44</v>
      </c>
    </row>
    <row r="37" customFormat="false" ht="15" hidden="false" customHeight="false" outlineLevel="0" collapsed="false">
      <c r="B37" s="4" t="s">
        <v>45</v>
      </c>
      <c r="C37" s="8" t="n">
        <v>4200000</v>
      </c>
      <c r="D37" s="6" t="s">
        <v>46</v>
      </c>
    </row>
    <row r="38" customFormat="false" ht="15" hidden="false" customHeight="false" outlineLevel="0" collapsed="false">
      <c r="B38" s="4" t="s">
        <v>47</v>
      </c>
      <c r="C38" s="8" t="n">
        <v>1400000</v>
      </c>
      <c r="D38" s="6" t="s">
        <v>46</v>
      </c>
    </row>
    <row r="39" customFormat="false" ht="15" hidden="false" customHeight="false" outlineLevel="0" collapsed="false">
      <c r="B39" s="4" t="s">
        <v>48</v>
      </c>
      <c r="C39" s="8" t="n">
        <v>1750000</v>
      </c>
      <c r="D39" s="6" t="s">
        <v>49</v>
      </c>
    </row>
    <row r="40" customFormat="false" ht="15" hidden="false" customHeight="false" outlineLevel="0" collapsed="false">
      <c r="B40" s="11" t="s">
        <v>50</v>
      </c>
      <c r="C40" s="12" t="n">
        <f aca="false">SUM(C33:C39)</f>
        <v>14600000</v>
      </c>
    </row>
  </sheetData>
  <mergeCells count="4">
    <mergeCell ref="B1:D1"/>
    <mergeCell ref="B4:D4"/>
    <mergeCell ref="B18:D18"/>
    <mergeCell ref="B32:D32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V3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28"/>
    <col collapsed="false" customWidth="true" hidden="false" outlineLevel="0" max="24" min="3" style="0" width="10"/>
  </cols>
  <sheetData>
    <row r="1" customFormat="false" ht="27.75" hidden="false" customHeight="true" outlineLevel="0" collapsed="false">
      <c r="B1" s="13" t="s">
        <v>51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</row>
    <row r="2" customFormat="false" ht="15" hidden="false" customHeight="false" outlineLevel="0" collapsed="false">
      <c r="B2" s="14" t="s">
        <v>52</v>
      </c>
      <c r="C2" s="15" t="n">
        <v>2027</v>
      </c>
      <c r="D2" s="15" t="n">
        <v>2028</v>
      </c>
      <c r="E2" s="15" t="n">
        <v>2029</v>
      </c>
      <c r="F2" s="15" t="n">
        <v>2030</v>
      </c>
      <c r="G2" s="15" t="n">
        <v>2031</v>
      </c>
      <c r="H2" s="15" t="n">
        <v>2032</v>
      </c>
      <c r="I2" s="15" t="n">
        <v>2033</v>
      </c>
      <c r="J2" s="15" t="n">
        <v>2034</v>
      </c>
      <c r="K2" s="15" t="n">
        <v>2035</v>
      </c>
      <c r="L2" s="15" t="n">
        <v>2036</v>
      </c>
      <c r="M2" s="15" t="n">
        <v>2037</v>
      </c>
      <c r="N2" s="15" t="n">
        <v>2038</v>
      </c>
      <c r="O2" s="15" t="n">
        <v>2039</v>
      </c>
      <c r="P2" s="15" t="n">
        <v>2040</v>
      </c>
      <c r="Q2" s="15" t="n">
        <v>2041</v>
      </c>
      <c r="R2" s="15" t="n">
        <v>2042</v>
      </c>
      <c r="S2" s="15" t="n">
        <v>2043</v>
      </c>
      <c r="T2" s="15" t="n">
        <v>2044</v>
      </c>
      <c r="U2" s="15" t="n">
        <v>2045</v>
      </c>
      <c r="V2" s="15" t="n">
        <v>2046</v>
      </c>
    </row>
    <row r="3" customFormat="false" ht="15" hidden="false" customHeight="false" outlineLevel="0" collapsed="false">
      <c r="B3" s="16" t="s">
        <v>53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customFormat="false" ht="15" hidden="false" customHeight="false" outlineLevel="0" collapsed="false">
      <c r="B4" s="18" t="s">
        <v>54</v>
      </c>
      <c r="C4" s="19" t="n">
        <v>155520</v>
      </c>
      <c r="D4" s="19" t="n">
        <f aca="false">C4*(1+0.015)</f>
        <v>157852.8</v>
      </c>
      <c r="E4" s="19" t="n">
        <f aca="false">D4*(1+0.015)</f>
        <v>160220.592</v>
      </c>
      <c r="F4" s="19" t="n">
        <f aca="false">E4*(1+0.015)</f>
        <v>162623.90088</v>
      </c>
      <c r="G4" s="19" t="n">
        <f aca="false">F4*(1+0.015)</f>
        <v>165063.2593932</v>
      </c>
      <c r="H4" s="19" t="n">
        <f aca="false">G4*(1+0.015)</f>
        <v>167539.208284098</v>
      </c>
      <c r="I4" s="19" t="n">
        <f aca="false">H4*(1+0.015)</f>
        <v>170052.296408359</v>
      </c>
      <c r="J4" s="19" t="n">
        <f aca="false">I4*(1+0.015)</f>
        <v>172603.080854485</v>
      </c>
      <c r="K4" s="19" t="n">
        <f aca="false">J4*(1+0.015)</f>
        <v>175192.127067302</v>
      </c>
      <c r="L4" s="19" t="n">
        <f aca="false">K4*(1+0.015)</f>
        <v>177820.008973312</v>
      </c>
      <c r="M4" s="19" t="n">
        <f aca="false">L4*(1+0.015)</f>
        <v>180487.309107911</v>
      </c>
      <c r="N4" s="19" t="n">
        <f aca="false">M4*(1+0.015)</f>
        <v>183194.61874453</v>
      </c>
      <c r="O4" s="19" t="n">
        <f aca="false">N4*(1+0.015)</f>
        <v>185942.538025698</v>
      </c>
      <c r="P4" s="19" t="n">
        <f aca="false">O4*(1+0.015)</f>
        <v>188731.676096083</v>
      </c>
      <c r="Q4" s="19" t="n">
        <f aca="false">P4*(1+0.015)</f>
        <v>191562.651237524</v>
      </c>
      <c r="R4" s="19" t="n">
        <f aca="false">Q4*(1+0.015)</f>
        <v>194436.091006087</v>
      </c>
      <c r="S4" s="19" t="n">
        <f aca="false">R4*(1+0.015)</f>
        <v>197352.632371179</v>
      </c>
      <c r="T4" s="19" t="n">
        <f aca="false">S4*(1+0.015)</f>
        <v>200312.921856746</v>
      </c>
      <c r="U4" s="19" t="n">
        <f aca="false">T4*(1+0.015)</f>
        <v>203317.615684597</v>
      </c>
      <c r="V4" s="19" t="n">
        <f aca="false">U4*(1+0.015)</f>
        <v>206367.379919866</v>
      </c>
    </row>
    <row r="5" customFormat="false" ht="15" hidden="false" customHeight="false" outlineLevel="0" collapsed="false">
      <c r="B5" s="18" t="s">
        <v>55</v>
      </c>
      <c r="C5" s="19" t="n">
        <v>119928</v>
      </c>
      <c r="D5" s="19" t="n">
        <f aca="false">C5*(1+0)</f>
        <v>119928</v>
      </c>
      <c r="E5" s="19" t="n">
        <f aca="false">D5*(1+0)</f>
        <v>119928</v>
      </c>
      <c r="F5" s="19" t="n">
        <f aca="false">E5*(1+0)</f>
        <v>119928</v>
      </c>
      <c r="G5" s="19" t="n">
        <f aca="false">F5*(1+0)</f>
        <v>119928</v>
      </c>
      <c r="H5" s="19" t="n">
        <f aca="false">G5*(1+0)</f>
        <v>119928</v>
      </c>
      <c r="I5" s="19" t="n">
        <f aca="false">H5*(1+0)</f>
        <v>119928</v>
      </c>
      <c r="J5" s="19" t="n">
        <f aca="false">I5*(1+0)</f>
        <v>119928</v>
      </c>
      <c r="K5" s="19" t="n">
        <f aca="false">J5*(1+0)</f>
        <v>119928</v>
      </c>
      <c r="L5" s="19" t="n">
        <f aca="false">K5*(1+0)</f>
        <v>119928</v>
      </c>
      <c r="M5" s="19" t="n">
        <f aca="false">L5*(1+0)</f>
        <v>119928</v>
      </c>
      <c r="N5" s="19" t="n">
        <f aca="false">M5*(1+0)</f>
        <v>119928</v>
      </c>
      <c r="O5" s="19" t="n">
        <f aca="false">N5*(1+0)</f>
        <v>119928</v>
      </c>
      <c r="P5" s="19" t="n">
        <f aca="false">O5*(1+0)</f>
        <v>119928</v>
      </c>
      <c r="Q5" s="19" t="n">
        <f aca="false">P5*(1+0)</f>
        <v>119928</v>
      </c>
      <c r="R5" s="19" t="n">
        <f aca="false">Q5*(1+0)</f>
        <v>119928</v>
      </c>
      <c r="S5" s="19" t="n">
        <f aca="false">R5*(1+0)</f>
        <v>119928</v>
      </c>
      <c r="T5" s="19" t="n">
        <f aca="false">S5*(1+0)</f>
        <v>119928</v>
      </c>
      <c r="U5" s="19" t="n">
        <f aca="false">T5*(1+0)</f>
        <v>119928</v>
      </c>
      <c r="V5" s="19" t="n">
        <f aca="false">U5*(1+0)</f>
        <v>119928</v>
      </c>
    </row>
    <row r="6" customFormat="false" ht="15" hidden="false" customHeight="false" outlineLevel="0" collapsed="false">
      <c r="B6" s="18" t="s">
        <v>56</v>
      </c>
      <c r="C6" s="19" t="n">
        <v>27840</v>
      </c>
      <c r="D6" s="19" t="n">
        <f aca="false">C6*(1+0.02)</f>
        <v>28396.8</v>
      </c>
      <c r="E6" s="19" t="n">
        <f aca="false">D6*(1+0.02)</f>
        <v>28964.736</v>
      </c>
      <c r="F6" s="19" t="n">
        <f aca="false">E6*(1+0.02)</f>
        <v>29544.03072</v>
      </c>
      <c r="G6" s="19" t="n">
        <f aca="false">F6*(1+0.02)</f>
        <v>30134.9113344</v>
      </c>
      <c r="H6" s="19" t="n">
        <f aca="false">G6*(1+0.02)</f>
        <v>30737.609561088</v>
      </c>
      <c r="I6" s="19" t="n">
        <f aca="false">H6*(1+0.02)</f>
        <v>31352.3617523098</v>
      </c>
      <c r="J6" s="19" t="n">
        <f aca="false">I6*(1+0.02)</f>
        <v>31979.408987356</v>
      </c>
      <c r="K6" s="19" t="n">
        <f aca="false">J6*(1+0.02)</f>
        <v>32618.9971671031</v>
      </c>
      <c r="L6" s="19" t="n">
        <f aca="false">K6*(1+0.02)</f>
        <v>33271.3771104451</v>
      </c>
      <c r="M6" s="19" t="n">
        <f aca="false">L6*(1+0.02)</f>
        <v>33936.8046526541</v>
      </c>
      <c r="N6" s="19" t="n">
        <f aca="false">M6*(1+0.02)</f>
        <v>34615.5407457071</v>
      </c>
      <c r="O6" s="19" t="n">
        <f aca="false">N6*(1+0.02)</f>
        <v>35307.8515606213</v>
      </c>
      <c r="P6" s="19" t="n">
        <f aca="false">O6*(1+0.02)</f>
        <v>36014.0085918337</v>
      </c>
      <c r="Q6" s="19" t="n">
        <f aca="false">P6*(1+0.02)</f>
        <v>36734.2887636704</v>
      </c>
      <c r="R6" s="19" t="n">
        <f aca="false">Q6*(1+0.02)</f>
        <v>37468.9745389438</v>
      </c>
      <c r="S6" s="19" t="n">
        <f aca="false">R6*(1+0.02)</f>
        <v>38218.3540297227</v>
      </c>
      <c r="T6" s="19" t="n">
        <f aca="false">S6*(1+0.02)</f>
        <v>38982.7211103171</v>
      </c>
      <c r="U6" s="19" t="n">
        <f aca="false">T6*(1+0.02)</f>
        <v>39762.3755325235</v>
      </c>
      <c r="V6" s="19" t="n">
        <f aca="false">U6*(1+0.02)</f>
        <v>40557.6230431739</v>
      </c>
    </row>
    <row r="7" customFormat="false" ht="15" hidden="false" customHeight="false" outlineLevel="0" collapsed="false">
      <c r="B7" s="18" t="s">
        <v>57</v>
      </c>
      <c r="C7" s="19" t="n">
        <v>693840</v>
      </c>
      <c r="D7" s="19" t="n">
        <f aca="false">C7*(1+0.015)</f>
        <v>704247.6</v>
      </c>
      <c r="E7" s="19" t="n">
        <f aca="false">D7*(1+0.015)</f>
        <v>714811.314</v>
      </c>
      <c r="F7" s="19" t="n">
        <f aca="false">E7*(1+0.015)</f>
        <v>725533.48371</v>
      </c>
      <c r="G7" s="19" t="n">
        <f aca="false">F7*(1+0.015)</f>
        <v>736416.48596565</v>
      </c>
      <c r="H7" s="19" t="n">
        <f aca="false">G7*(1+0.015)</f>
        <v>747462.733255134</v>
      </c>
      <c r="I7" s="19" t="n">
        <f aca="false">H7*(1+0.015)</f>
        <v>758674.674253961</v>
      </c>
      <c r="J7" s="19" t="n">
        <f aca="false">I7*(1+0.015)</f>
        <v>770054.794367771</v>
      </c>
      <c r="K7" s="19" t="n">
        <f aca="false">J7*(1+0.015)</f>
        <v>781605.616283287</v>
      </c>
      <c r="L7" s="19" t="n">
        <f aca="false">K7*(1+0.015)</f>
        <v>793329.700527537</v>
      </c>
      <c r="M7" s="19" t="n">
        <f aca="false">L7*(1+0.015)</f>
        <v>805229.64603545</v>
      </c>
      <c r="N7" s="19" t="n">
        <f aca="false">M7*(1+0.015)</f>
        <v>817308.090725981</v>
      </c>
      <c r="O7" s="19" t="n">
        <f aca="false">N7*(1+0.015)</f>
        <v>829567.712086871</v>
      </c>
      <c r="P7" s="19" t="n">
        <f aca="false">O7*(1+0.015)</f>
        <v>842011.227768174</v>
      </c>
      <c r="Q7" s="19" t="n">
        <f aca="false">P7*(1+0.015)</f>
        <v>854641.396184697</v>
      </c>
      <c r="R7" s="19" t="n">
        <f aca="false">Q7*(1+0.015)</f>
        <v>867461.017127467</v>
      </c>
      <c r="S7" s="19" t="n">
        <f aca="false">R7*(1+0.015)</f>
        <v>880472.932384379</v>
      </c>
      <c r="T7" s="19" t="n">
        <f aca="false">S7*(1+0.015)</f>
        <v>893680.026370144</v>
      </c>
      <c r="U7" s="19" t="n">
        <f aca="false">T7*(1+0.015)</f>
        <v>907085.226765696</v>
      </c>
      <c r="V7" s="19" t="n">
        <f aca="false">U7*(1+0.015)</f>
        <v>920691.505167182</v>
      </c>
    </row>
    <row r="8" customFormat="false" ht="15" hidden="false" customHeight="false" outlineLevel="0" collapsed="false">
      <c r="B8" s="18" t="s">
        <v>58</v>
      </c>
      <c r="C8" s="19" t="n">
        <v>1508800</v>
      </c>
      <c r="D8" s="19" t="n">
        <f aca="false">C8*(1+0.02)</f>
        <v>1538976</v>
      </c>
      <c r="E8" s="19" t="n">
        <f aca="false">D8*(1+0.02)</f>
        <v>1569755.52</v>
      </c>
      <c r="F8" s="19" t="n">
        <f aca="false">E8*(1+0.02)</f>
        <v>1601150.6304</v>
      </c>
      <c r="G8" s="19" t="n">
        <f aca="false">F8*(1+0.02)</f>
        <v>1633173.643008</v>
      </c>
      <c r="H8" s="19" t="n">
        <f aca="false">G8*(1+0.02)</f>
        <v>1665837.11586816</v>
      </c>
      <c r="I8" s="19" t="n">
        <f aca="false">H8*(1+0.02)</f>
        <v>1699153.85818552</v>
      </c>
      <c r="J8" s="19" t="n">
        <f aca="false">I8*(1+0.02)</f>
        <v>1733136.93534923</v>
      </c>
      <c r="K8" s="19" t="n">
        <f aca="false">J8*(1+0.02)</f>
        <v>1767799.67405622</v>
      </c>
      <c r="L8" s="19" t="n">
        <f aca="false">K8*(1+0.02)</f>
        <v>1803155.66753734</v>
      </c>
      <c r="M8" s="19" t="n">
        <f aca="false">L8*(1+0.02)</f>
        <v>1839218.78088809</v>
      </c>
      <c r="N8" s="19" t="n">
        <f aca="false">M8*(1+0.02)</f>
        <v>1876003.15650585</v>
      </c>
      <c r="O8" s="19" t="n">
        <f aca="false">N8*(1+0.02)</f>
        <v>1913523.21963597</v>
      </c>
      <c r="P8" s="19" t="n">
        <f aca="false">O8*(1+0.02)</f>
        <v>1951793.68402869</v>
      </c>
      <c r="Q8" s="19" t="n">
        <f aca="false">P8*(1+0.02)</f>
        <v>1990829.55770926</v>
      </c>
      <c r="R8" s="19" t="n">
        <f aca="false">Q8*(1+0.02)</f>
        <v>2030646.14886345</v>
      </c>
      <c r="S8" s="19" t="n">
        <f aca="false">R8*(1+0.02)</f>
        <v>2071259.07184072</v>
      </c>
      <c r="T8" s="19" t="n">
        <f aca="false">S8*(1+0.02)</f>
        <v>2112684.25327753</v>
      </c>
      <c r="U8" s="19" t="n">
        <f aca="false">T8*(1+0.02)</f>
        <v>2154937.93834308</v>
      </c>
      <c r="V8" s="19" t="n">
        <f aca="false">U8*(1+0.02)</f>
        <v>2198036.69710994</v>
      </c>
    </row>
    <row r="9" customFormat="false" ht="15" hidden="false" customHeight="false" outlineLevel="0" collapsed="false">
      <c r="B9" s="18" t="s">
        <v>59</v>
      </c>
      <c r="C9" s="19" t="n">
        <v>28000</v>
      </c>
      <c r="D9" s="19" t="n">
        <f aca="false">C9*(1+0.03)</f>
        <v>28840</v>
      </c>
      <c r="E9" s="19" t="n">
        <f aca="false">D9*(1+0.03)</f>
        <v>29705.2</v>
      </c>
      <c r="F9" s="19" t="n">
        <f aca="false">E9*(1+0.03)</f>
        <v>30596.356</v>
      </c>
      <c r="G9" s="19" t="n">
        <f aca="false">F9*(1+0.03)</f>
        <v>31514.24668</v>
      </c>
      <c r="H9" s="19" t="n">
        <f aca="false">G9*(1+0.03)</f>
        <v>32459.6740804</v>
      </c>
      <c r="I9" s="19" t="n">
        <f aca="false">H9*(1+0.03)</f>
        <v>33433.464302812</v>
      </c>
      <c r="J9" s="19" t="n">
        <f aca="false">I9*(1+0.03)</f>
        <v>34436.4682318964</v>
      </c>
      <c r="K9" s="19" t="n">
        <f aca="false">J9*(1+0.03)</f>
        <v>35469.5622788533</v>
      </c>
      <c r="L9" s="19" t="n">
        <f aca="false">K9*(1+0.03)</f>
        <v>36533.6491472189</v>
      </c>
      <c r="M9" s="19" t="n">
        <f aca="false">L9*(1+0.03)</f>
        <v>37629.6586216354</v>
      </c>
      <c r="N9" s="19" t="n">
        <f aca="false">M9*(1+0.03)</f>
        <v>38758.5483802845</v>
      </c>
      <c r="O9" s="19" t="n">
        <f aca="false">N9*(1+0.03)</f>
        <v>39921.304831693</v>
      </c>
      <c r="P9" s="19" t="n">
        <f aca="false">O9*(1+0.03)</f>
        <v>41118.9439766438</v>
      </c>
      <c r="Q9" s="19" t="n">
        <f aca="false">P9*(1+0.03)</f>
        <v>42352.5122959431</v>
      </c>
      <c r="R9" s="19" t="n">
        <f aca="false">Q9*(1+0.03)</f>
        <v>43623.0876648214</v>
      </c>
      <c r="S9" s="19" t="n">
        <f aca="false">R9*(1+0.03)</f>
        <v>44931.7802947661</v>
      </c>
      <c r="T9" s="19" t="n">
        <f aca="false">S9*(1+0.03)</f>
        <v>46279.7337036091</v>
      </c>
      <c r="U9" s="19" t="n">
        <f aca="false">T9*(1+0.03)</f>
        <v>47668.1257147173</v>
      </c>
      <c r="V9" s="19" t="n">
        <f aca="false">U9*(1+0.03)</f>
        <v>49098.1694861589</v>
      </c>
    </row>
    <row r="10" customFormat="false" ht="15" hidden="false" customHeight="false" outlineLevel="0" collapsed="false">
      <c r="B10" s="18" t="s">
        <v>60</v>
      </c>
      <c r="C10" s="19" t="n">
        <v>12000</v>
      </c>
      <c r="D10" s="19" t="n">
        <f aca="false">C10*(1+0.01)</f>
        <v>12120</v>
      </c>
      <c r="E10" s="19" t="n">
        <f aca="false">D10*(1+0.01)</f>
        <v>12241.2</v>
      </c>
      <c r="F10" s="19" t="n">
        <f aca="false">E10*(1+0.01)</f>
        <v>12363.612</v>
      </c>
      <c r="G10" s="19" t="n">
        <f aca="false">F10*(1+0.01)</f>
        <v>12487.24812</v>
      </c>
      <c r="H10" s="19" t="n">
        <f aca="false">G10*(1+0.01)</f>
        <v>12612.1206012</v>
      </c>
      <c r="I10" s="19" t="n">
        <f aca="false">H10*(1+0.01)</f>
        <v>12738.241807212</v>
      </c>
      <c r="J10" s="19" t="n">
        <f aca="false">I10*(1+0.01)</f>
        <v>12865.6242252841</v>
      </c>
      <c r="K10" s="19" t="n">
        <f aca="false">J10*(1+0.01)</f>
        <v>12994.280467537</v>
      </c>
      <c r="L10" s="19" t="n">
        <f aca="false">K10*(1+0.01)</f>
        <v>13124.2232722123</v>
      </c>
      <c r="M10" s="19" t="n">
        <f aca="false">L10*(1+0.01)</f>
        <v>13255.4655049345</v>
      </c>
      <c r="N10" s="19" t="n">
        <f aca="false">M10*(1+0.01)</f>
        <v>13388.0201599838</v>
      </c>
      <c r="O10" s="19" t="n">
        <f aca="false">N10*(1+0.01)</f>
        <v>13521.9003615836</v>
      </c>
      <c r="P10" s="19" t="n">
        <f aca="false">O10*(1+0.01)</f>
        <v>13657.1193651995</v>
      </c>
      <c r="Q10" s="19" t="n">
        <f aca="false">P10*(1+0.01)</f>
        <v>13793.6905588515</v>
      </c>
      <c r="R10" s="19" t="n">
        <f aca="false">Q10*(1+0.01)</f>
        <v>13931.62746444</v>
      </c>
      <c r="S10" s="19" t="n">
        <f aca="false">R10*(1+0.01)</f>
        <v>14070.9437390844</v>
      </c>
      <c r="T10" s="19" t="n">
        <f aca="false">S10*(1+0.01)</f>
        <v>14211.6531764752</v>
      </c>
      <c r="U10" s="19" t="n">
        <f aca="false">T10*(1+0.01)</f>
        <v>14353.76970824</v>
      </c>
      <c r="V10" s="19" t="n">
        <f aca="false">U10*(1+0.01)</f>
        <v>14497.3074053224</v>
      </c>
    </row>
    <row r="11" customFormat="false" ht="15" hidden="false" customHeight="false" outlineLevel="0" collapsed="false">
      <c r="B11" s="20" t="s">
        <v>61</v>
      </c>
      <c r="C11" s="21" t="n">
        <f aca="false">SUM(C4:C10)</f>
        <v>2545928</v>
      </c>
      <c r="D11" s="21" t="n">
        <f aca="false">SUM(D4:D10)</f>
        <v>2590361.2</v>
      </c>
      <c r="E11" s="21" t="n">
        <f aca="false">SUM(E4:E10)</f>
        <v>2635626.562</v>
      </c>
      <c r="F11" s="21" t="n">
        <f aca="false">SUM(F4:F10)</f>
        <v>2681740.01371</v>
      </c>
      <c r="G11" s="21" t="n">
        <f aca="false">SUM(G4:G10)</f>
        <v>2728717.79450125</v>
      </c>
      <c r="H11" s="21" t="n">
        <f aca="false">SUM(H4:H10)</f>
        <v>2776576.46165008</v>
      </c>
      <c r="I11" s="21" t="n">
        <f aca="false">SUM(I4:I10)</f>
        <v>2825332.89671018</v>
      </c>
      <c r="J11" s="21" t="n">
        <f aca="false">SUM(J4:J10)</f>
        <v>2875004.31201603</v>
      </c>
      <c r="K11" s="21" t="n">
        <f aca="false">SUM(K4:K10)</f>
        <v>2925608.2573203</v>
      </c>
      <c r="L11" s="21" t="n">
        <f aca="false">SUM(L4:L10)</f>
        <v>2977162.62656807</v>
      </c>
      <c r="M11" s="21" t="n">
        <f aca="false">SUM(M4:M10)</f>
        <v>3029685.66481067</v>
      </c>
      <c r="N11" s="21" t="n">
        <f aca="false">SUM(N4:N10)</f>
        <v>3083195.97526234</v>
      </c>
      <c r="O11" s="21" t="n">
        <f aca="false">SUM(O4:O10)</f>
        <v>3137712.52650244</v>
      </c>
      <c r="P11" s="21" t="n">
        <f aca="false">SUM(P4:P10)</f>
        <v>3193254.65982662</v>
      </c>
      <c r="Q11" s="21" t="n">
        <f aca="false">SUM(Q4:Q10)</f>
        <v>3249842.09674995</v>
      </c>
      <c r="R11" s="21" t="n">
        <f aca="false">SUM(R4:R10)</f>
        <v>3307494.94666521</v>
      </c>
      <c r="S11" s="21" t="n">
        <f aca="false">SUM(S4:S10)</f>
        <v>3366233.71465985</v>
      </c>
      <c r="T11" s="21" t="n">
        <f aca="false">SUM(T4:T10)</f>
        <v>3426079.30949482</v>
      </c>
      <c r="U11" s="21" t="n">
        <f aca="false">SUM(U4:U10)</f>
        <v>3487053.05174886</v>
      </c>
      <c r="V11" s="21" t="n">
        <f aca="false">SUM(V4:V10)</f>
        <v>3549176.68213165</v>
      </c>
    </row>
    <row r="13" customFormat="false" ht="15" hidden="false" customHeight="false" outlineLevel="0" collapsed="false">
      <c r="B13" s="16" t="s">
        <v>62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customFormat="false" ht="15" hidden="false" customHeight="false" outlineLevel="0" collapsed="false">
      <c r="B14" s="18" t="s">
        <v>63</v>
      </c>
      <c r="C14" s="19" t="n">
        <v>252000</v>
      </c>
      <c r="D14" s="19" t="n">
        <f aca="false">C14*(1+0.025)</f>
        <v>258300</v>
      </c>
      <c r="E14" s="19" t="n">
        <f aca="false">D14*(1+0.025)</f>
        <v>264757.5</v>
      </c>
      <c r="F14" s="19" t="n">
        <f aca="false">E14*(1+0.025)</f>
        <v>271376.4375</v>
      </c>
      <c r="G14" s="19" t="n">
        <f aca="false">F14*(1+0.025)</f>
        <v>278160.8484375</v>
      </c>
      <c r="H14" s="19" t="n">
        <f aca="false">G14*(1+0.025)</f>
        <v>285114.869648437</v>
      </c>
      <c r="I14" s="19" t="n">
        <f aca="false">H14*(1+0.025)</f>
        <v>292242.741389648</v>
      </c>
      <c r="J14" s="19" t="n">
        <f aca="false">I14*(1+0.025)</f>
        <v>299548.809924389</v>
      </c>
      <c r="K14" s="19" t="n">
        <f aca="false">J14*(1+0.025)</f>
        <v>307037.530172499</v>
      </c>
      <c r="L14" s="19" t="n">
        <f aca="false">K14*(1+0.025)</f>
        <v>314713.468426812</v>
      </c>
      <c r="M14" s="19" t="n">
        <f aca="false">L14*(1+0.025)</f>
        <v>322581.305137482</v>
      </c>
      <c r="N14" s="19" t="n">
        <f aca="false">M14*(1+0.025)</f>
        <v>330645.837765919</v>
      </c>
      <c r="O14" s="19" t="n">
        <f aca="false">N14*(1+0.025)</f>
        <v>338911.983710067</v>
      </c>
      <c r="P14" s="19" t="n">
        <f aca="false">O14*(1+0.025)</f>
        <v>347384.783302819</v>
      </c>
      <c r="Q14" s="19" t="n">
        <f aca="false">P14*(1+0.025)</f>
        <v>356069.402885389</v>
      </c>
      <c r="R14" s="19" t="n">
        <f aca="false">Q14*(1+0.025)</f>
        <v>364971.137957524</v>
      </c>
      <c r="S14" s="19" t="n">
        <f aca="false">R14*(1+0.025)</f>
        <v>374095.416406462</v>
      </c>
      <c r="T14" s="19" t="n">
        <f aca="false">S14*(1+0.025)</f>
        <v>383447.801816623</v>
      </c>
      <c r="U14" s="19" t="n">
        <f aca="false">T14*(1+0.025)</f>
        <v>393033.996862039</v>
      </c>
      <c r="V14" s="19" t="n">
        <f aca="false">U14*(1+0.025)</f>
        <v>402859.84678359</v>
      </c>
    </row>
    <row r="15" customFormat="false" ht="15" hidden="false" customHeight="false" outlineLevel="0" collapsed="false">
      <c r="B15" s="18" t="s">
        <v>64</v>
      </c>
      <c r="C15" s="19" t="n">
        <v>84000</v>
      </c>
      <c r="D15" s="19" t="n">
        <f aca="false">C15*(1+0.02)</f>
        <v>85680</v>
      </c>
      <c r="E15" s="19" t="n">
        <f aca="false">D15*(1+0.02)</f>
        <v>87393.6</v>
      </c>
      <c r="F15" s="19" t="n">
        <f aca="false">E15*(1+0.02)</f>
        <v>89141.472</v>
      </c>
      <c r="G15" s="19" t="n">
        <f aca="false">F15*(1+0.02)</f>
        <v>90924.30144</v>
      </c>
      <c r="H15" s="19" t="n">
        <f aca="false">G15*(1+0.02)</f>
        <v>92742.7874688</v>
      </c>
      <c r="I15" s="19" t="n">
        <f aca="false">H15*(1+0.02)</f>
        <v>94597.643218176</v>
      </c>
      <c r="J15" s="19" t="n">
        <f aca="false">I15*(1+0.02)</f>
        <v>96489.5960825396</v>
      </c>
      <c r="K15" s="19" t="n">
        <f aca="false">J15*(1+0.02)</f>
        <v>98419.3880041903</v>
      </c>
      <c r="L15" s="19" t="n">
        <f aca="false">K15*(1+0.02)</f>
        <v>100387.775764274</v>
      </c>
      <c r="M15" s="19" t="n">
        <f aca="false">L15*(1+0.02)</f>
        <v>102395.53127956</v>
      </c>
      <c r="N15" s="19" t="n">
        <f aca="false">M15*(1+0.02)</f>
        <v>104443.441905151</v>
      </c>
      <c r="O15" s="19" t="n">
        <f aca="false">N15*(1+0.02)</f>
        <v>106532.310743254</v>
      </c>
      <c r="P15" s="19" t="n">
        <f aca="false">O15*(1+0.02)</f>
        <v>108662.956958119</v>
      </c>
      <c r="Q15" s="19" t="n">
        <f aca="false">P15*(1+0.02)</f>
        <v>110836.216097281</v>
      </c>
      <c r="R15" s="19" t="n">
        <f aca="false">Q15*(1+0.02)</f>
        <v>113052.940419227</v>
      </c>
      <c r="S15" s="19" t="n">
        <f aca="false">R15*(1+0.02)</f>
        <v>115313.999227611</v>
      </c>
      <c r="T15" s="19" t="n">
        <f aca="false">S15*(1+0.02)</f>
        <v>117620.279212164</v>
      </c>
      <c r="U15" s="19" t="n">
        <f aca="false">T15*(1+0.02)</f>
        <v>119972.684796407</v>
      </c>
      <c r="V15" s="19" t="n">
        <f aca="false">U15*(1+0.02)</f>
        <v>122372.138492335</v>
      </c>
    </row>
    <row r="16" customFormat="false" ht="15" hidden="false" customHeight="false" outlineLevel="0" collapsed="false">
      <c r="B16" s="18" t="s">
        <v>65</v>
      </c>
      <c r="C16" s="19" t="n">
        <v>98000</v>
      </c>
      <c r="D16" s="19" t="n">
        <f aca="false">C16*(1+0.02)</f>
        <v>99960</v>
      </c>
      <c r="E16" s="19" t="n">
        <f aca="false">D16*(1+0.02)</f>
        <v>101959.2</v>
      </c>
      <c r="F16" s="19" t="n">
        <f aca="false">E16*(1+0.02)</f>
        <v>103998.384</v>
      </c>
      <c r="G16" s="19" t="n">
        <f aca="false">F16*(1+0.02)</f>
        <v>106078.35168</v>
      </c>
      <c r="H16" s="19" t="n">
        <f aca="false">G16*(1+0.02)</f>
        <v>108199.9187136</v>
      </c>
      <c r="I16" s="19" t="n">
        <f aca="false">H16*(1+0.02)</f>
        <v>110363.917087872</v>
      </c>
      <c r="J16" s="19" t="n">
        <f aca="false">I16*(1+0.02)</f>
        <v>112571.195429629</v>
      </c>
      <c r="K16" s="19" t="n">
        <f aca="false">J16*(1+0.02)</f>
        <v>114822.619338222</v>
      </c>
      <c r="L16" s="19" t="n">
        <f aca="false">K16*(1+0.02)</f>
        <v>117119.071724987</v>
      </c>
      <c r="M16" s="19" t="n">
        <f aca="false">L16*(1+0.02)</f>
        <v>119461.453159486</v>
      </c>
      <c r="N16" s="19" t="n">
        <f aca="false">M16*(1+0.02)</f>
        <v>121850.682222676</v>
      </c>
      <c r="O16" s="19" t="n">
        <f aca="false">N16*(1+0.02)</f>
        <v>124287.695867129</v>
      </c>
      <c r="P16" s="19" t="n">
        <f aca="false">O16*(1+0.02)</f>
        <v>126773.449784472</v>
      </c>
      <c r="Q16" s="19" t="n">
        <f aca="false">P16*(1+0.02)</f>
        <v>129308.918780162</v>
      </c>
      <c r="R16" s="19" t="n">
        <f aca="false">Q16*(1+0.02)</f>
        <v>131895.097155765</v>
      </c>
      <c r="S16" s="19" t="n">
        <f aca="false">R16*(1+0.02)</f>
        <v>134532.99909888</v>
      </c>
      <c r="T16" s="19" t="n">
        <f aca="false">S16*(1+0.02)</f>
        <v>137223.659080858</v>
      </c>
      <c r="U16" s="19" t="n">
        <f aca="false">T16*(1+0.02)</f>
        <v>139968.132262475</v>
      </c>
      <c r="V16" s="19" t="n">
        <f aca="false">U16*(1+0.02)</f>
        <v>142767.494907724</v>
      </c>
    </row>
    <row r="17" customFormat="false" ht="15" hidden="false" customHeight="false" outlineLevel="0" collapsed="false">
      <c r="B17" s="18" t="s">
        <v>66</v>
      </c>
      <c r="C17" s="19" t="n">
        <v>18000</v>
      </c>
      <c r="D17" s="19" t="n">
        <f aca="false">C17*(1+0.02)</f>
        <v>18360</v>
      </c>
      <c r="E17" s="19" t="n">
        <f aca="false">D17*(1+0.02)</f>
        <v>18727.2</v>
      </c>
      <c r="F17" s="19" t="n">
        <f aca="false">E17*(1+0.02)</f>
        <v>19101.744</v>
      </c>
      <c r="G17" s="19" t="n">
        <f aca="false">F17*(1+0.02)</f>
        <v>19483.77888</v>
      </c>
      <c r="H17" s="19" t="n">
        <f aca="false">G17*(1+0.02)</f>
        <v>19873.4544576</v>
      </c>
      <c r="I17" s="19" t="n">
        <f aca="false">H17*(1+0.02)</f>
        <v>20270.923546752</v>
      </c>
      <c r="J17" s="19" t="n">
        <f aca="false">I17*(1+0.02)</f>
        <v>20676.342017687</v>
      </c>
      <c r="K17" s="19" t="n">
        <f aca="false">J17*(1+0.02)</f>
        <v>21089.8688580408</v>
      </c>
      <c r="L17" s="19" t="n">
        <f aca="false">K17*(1+0.02)</f>
        <v>21511.6662352016</v>
      </c>
      <c r="M17" s="19" t="n">
        <f aca="false">L17*(1+0.02)</f>
        <v>21941.8995599056</v>
      </c>
      <c r="N17" s="19" t="n">
        <f aca="false">M17*(1+0.02)</f>
        <v>22380.7375511037</v>
      </c>
      <c r="O17" s="19" t="n">
        <f aca="false">N17*(1+0.02)</f>
        <v>22828.3523021258</v>
      </c>
      <c r="P17" s="19" t="n">
        <f aca="false">O17*(1+0.02)</f>
        <v>23284.9193481683</v>
      </c>
      <c r="Q17" s="19" t="n">
        <f aca="false">P17*(1+0.02)</f>
        <v>23750.6177351317</v>
      </c>
      <c r="R17" s="19" t="n">
        <f aca="false">Q17*(1+0.02)</f>
        <v>24225.6300898343</v>
      </c>
      <c r="S17" s="19" t="n">
        <f aca="false">R17*(1+0.02)</f>
        <v>24710.142691631</v>
      </c>
      <c r="T17" s="19" t="n">
        <f aca="false">S17*(1+0.02)</f>
        <v>25204.3455454636</v>
      </c>
      <c r="U17" s="19" t="n">
        <f aca="false">T17*(1+0.02)</f>
        <v>25708.4324563729</v>
      </c>
      <c r="V17" s="19" t="n">
        <f aca="false">U17*(1+0.02)</f>
        <v>26222.6011055004</v>
      </c>
    </row>
    <row r="18" customFormat="false" ht="15" hidden="false" customHeight="false" outlineLevel="0" collapsed="false">
      <c r="B18" s="18" t="s">
        <v>67</v>
      </c>
      <c r="C18" s="19" t="n">
        <v>42000</v>
      </c>
      <c r="D18" s="19" t="n">
        <f aca="false">C18*(1+0.025)</f>
        <v>43050</v>
      </c>
      <c r="E18" s="19" t="n">
        <f aca="false">D18*(1+0.025)</f>
        <v>44126.25</v>
      </c>
      <c r="F18" s="19" t="n">
        <f aca="false">E18*(1+0.025)</f>
        <v>45229.40625</v>
      </c>
      <c r="G18" s="19" t="n">
        <f aca="false">F18*(1+0.025)</f>
        <v>46360.14140625</v>
      </c>
      <c r="H18" s="19" t="n">
        <f aca="false">G18*(1+0.025)</f>
        <v>47519.1449414062</v>
      </c>
      <c r="I18" s="19" t="n">
        <f aca="false">H18*(1+0.025)</f>
        <v>48707.1235649414</v>
      </c>
      <c r="J18" s="19" t="n">
        <f aca="false">I18*(1+0.025)</f>
        <v>49924.8016540649</v>
      </c>
      <c r="K18" s="19" t="n">
        <f aca="false">J18*(1+0.025)</f>
        <v>51172.9216954165</v>
      </c>
      <c r="L18" s="19" t="n">
        <f aca="false">K18*(1+0.025)</f>
        <v>52452.2447378019</v>
      </c>
      <c r="M18" s="19" t="n">
        <f aca="false">L18*(1+0.025)</f>
        <v>53763.550856247</v>
      </c>
      <c r="N18" s="19" t="n">
        <f aca="false">M18*(1+0.025)</f>
        <v>55107.6396276531</v>
      </c>
      <c r="O18" s="19" t="n">
        <f aca="false">N18*(1+0.025)</f>
        <v>56485.3306183445</v>
      </c>
      <c r="P18" s="19" t="n">
        <f aca="false">O18*(1+0.025)</f>
        <v>57897.4638838031</v>
      </c>
      <c r="Q18" s="19" t="n">
        <f aca="false">P18*(1+0.025)</f>
        <v>59344.9004808982</v>
      </c>
      <c r="R18" s="19" t="n">
        <f aca="false">Q18*(1+0.025)</f>
        <v>60828.5229929206</v>
      </c>
      <c r="S18" s="19" t="n">
        <f aca="false">R18*(1+0.025)</f>
        <v>62349.2360677436</v>
      </c>
      <c r="T18" s="19" t="n">
        <f aca="false">S18*(1+0.025)</f>
        <v>63907.9669694372</v>
      </c>
      <c r="U18" s="19" t="n">
        <f aca="false">T18*(1+0.025)</f>
        <v>65505.6661436731</v>
      </c>
      <c r="V18" s="19" t="n">
        <f aca="false">U18*(1+0.025)</f>
        <v>67143.3077972649</v>
      </c>
    </row>
    <row r="19" customFormat="false" ht="15" hidden="false" customHeight="false" outlineLevel="0" collapsed="false">
      <c r="B19" s="18" t="s">
        <v>68</v>
      </c>
      <c r="C19" s="19" t="n">
        <v>8000</v>
      </c>
      <c r="D19" s="19" t="n">
        <f aca="false">C19*(1+0.02)</f>
        <v>8160</v>
      </c>
      <c r="E19" s="19" t="n">
        <f aca="false">D19*(1+0.02)</f>
        <v>8323.2</v>
      </c>
      <c r="F19" s="19" t="n">
        <f aca="false">E19*(1+0.02)</f>
        <v>8489.664</v>
      </c>
      <c r="G19" s="19" t="n">
        <f aca="false">F19*(1+0.02)</f>
        <v>8659.45728</v>
      </c>
      <c r="H19" s="19" t="n">
        <f aca="false">G19*(1+0.02)</f>
        <v>8832.6464256</v>
      </c>
      <c r="I19" s="19" t="n">
        <f aca="false">H19*(1+0.02)</f>
        <v>9009.299354112</v>
      </c>
      <c r="J19" s="19" t="n">
        <f aca="false">I19*(1+0.02)</f>
        <v>9189.48534119424</v>
      </c>
      <c r="K19" s="19" t="n">
        <f aca="false">J19*(1+0.02)</f>
        <v>9373.27504801813</v>
      </c>
      <c r="L19" s="19" t="n">
        <f aca="false">K19*(1+0.02)</f>
        <v>9560.74054897849</v>
      </c>
      <c r="M19" s="19" t="n">
        <f aca="false">L19*(1+0.02)</f>
        <v>9751.95535995806</v>
      </c>
      <c r="N19" s="19" t="n">
        <f aca="false">M19*(1+0.02)</f>
        <v>9946.99446715722</v>
      </c>
      <c r="O19" s="19" t="n">
        <f aca="false">N19*(1+0.02)</f>
        <v>10145.9343565004</v>
      </c>
      <c r="P19" s="19" t="n">
        <f aca="false">O19*(1+0.02)</f>
        <v>10348.8530436304</v>
      </c>
      <c r="Q19" s="19" t="n">
        <f aca="false">P19*(1+0.02)</f>
        <v>10555.830104503</v>
      </c>
      <c r="R19" s="19" t="n">
        <f aca="false">Q19*(1+0.02)</f>
        <v>10766.946706593</v>
      </c>
      <c r="S19" s="19" t="n">
        <f aca="false">R19*(1+0.02)</f>
        <v>10982.2856407249</v>
      </c>
      <c r="T19" s="19" t="n">
        <f aca="false">S19*(1+0.02)</f>
        <v>11201.9313535394</v>
      </c>
      <c r="U19" s="19" t="n">
        <f aca="false">T19*(1+0.02)</f>
        <v>11425.9699806102</v>
      </c>
      <c r="V19" s="19" t="n">
        <f aca="false">U19*(1+0.02)</f>
        <v>11654.4893802224</v>
      </c>
    </row>
    <row r="20" customFormat="false" ht="15" hidden="false" customHeight="false" outlineLevel="0" collapsed="false">
      <c r="B20" s="18" t="s">
        <v>69</v>
      </c>
      <c r="C20" s="19" t="n">
        <v>28000</v>
      </c>
      <c r="D20" s="19" t="n">
        <f aca="false">C20*(1+0.02)</f>
        <v>28560</v>
      </c>
      <c r="E20" s="19" t="n">
        <f aca="false">D20*(1+0.02)</f>
        <v>29131.2</v>
      </c>
      <c r="F20" s="19" t="n">
        <f aca="false">E20*(1+0.02)</f>
        <v>29713.824</v>
      </c>
      <c r="G20" s="19" t="n">
        <f aca="false">F20*(1+0.02)</f>
        <v>30308.10048</v>
      </c>
      <c r="H20" s="19" t="n">
        <f aca="false">G20*(1+0.02)</f>
        <v>30914.2624896</v>
      </c>
      <c r="I20" s="19" t="n">
        <f aca="false">H20*(1+0.02)</f>
        <v>31532.547739392</v>
      </c>
      <c r="J20" s="19" t="n">
        <f aca="false">I20*(1+0.02)</f>
        <v>32163.1986941798</v>
      </c>
      <c r="K20" s="19" t="n">
        <f aca="false">J20*(1+0.02)</f>
        <v>32806.4626680634</v>
      </c>
      <c r="L20" s="19" t="n">
        <f aca="false">K20*(1+0.02)</f>
        <v>33462.5919214247</v>
      </c>
      <c r="M20" s="19" t="n">
        <f aca="false">L20*(1+0.02)</f>
        <v>34131.8437598532</v>
      </c>
      <c r="N20" s="19" t="n">
        <f aca="false">M20*(1+0.02)</f>
        <v>34814.4806350503</v>
      </c>
      <c r="O20" s="19" t="n">
        <f aca="false">N20*(1+0.02)</f>
        <v>35510.7702477513</v>
      </c>
      <c r="P20" s="19" t="n">
        <f aca="false">O20*(1+0.02)</f>
        <v>36220.9856527063</v>
      </c>
      <c r="Q20" s="19" t="n">
        <f aca="false">P20*(1+0.02)</f>
        <v>36945.4053657604</v>
      </c>
      <c r="R20" s="19" t="n">
        <f aca="false">Q20*(1+0.02)</f>
        <v>37684.3134730756</v>
      </c>
      <c r="S20" s="19" t="n">
        <f aca="false">R20*(1+0.02)</f>
        <v>38437.9997425372</v>
      </c>
      <c r="T20" s="19" t="n">
        <f aca="false">S20*(1+0.02)</f>
        <v>39206.7597373879</v>
      </c>
      <c r="U20" s="19" t="n">
        <f aca="false">T20*(1+0.02)</f>
        <v>39990.8949321357</v>
      </c>
      <c r="V20" s="19" t="n">
        <f aca="false">U20*(1+0.02)</f>
        <v>40790.7128307784</v>
      </c>
    </row>
    <row r="21" customFormat="false" ht="15" hidden="false" customHeight="false" outlineLevel="0" collapsed="false">
      <c r="B21" s="18" t="s">
        <v>70</v>
      </c>
      <c r="C21" s="19" t="n">
        <v>95000</v>
      </c>
      <c r="D21" s="19" t="n">
        <f aca="false">C21*(1+0.025)</f>
        <v>97375</v>
      </c>
      <c r="E21" s="19" t="n">
        <f aca="false">D21*(1+0.025)</f>
        <v>99809.375</v>
      </c>
      <c r="F21" s="19" t="n">
        <f aca="false">E21*(1+0.025)</f>
        <v>102304.609375</v>
      </c>
      <c r="G21" s="19" t="n">
        <f aca="false">F21*(1+0.025)</f>
        <v>104862.224609375</v>
      </c>
      <c r="H21" s="19" t="n">
        <f aca="false">G21*(1+0.025)</f>
        <v>107483.780224609</v>
      </c>
      <c r="I21" s="19" t="n">
        <f aca="false">H21*(1+0.025)</f>
        <v>110170.874730225</v>
      </c>
      <c r="J21" s="19" t="n">
        <f aca="false">I21*(1+0.025)</f>
        <v>112925.14659848</v>
      </c>
      <c r="K21" s="19" t="n">
        <f aca="false">J21*(1+0.025)</f>
        <v>115748.275263442</v>
      </c>
      <c r="L21" s="19" t="n">
        <f aca="false">K21*(1+0.025)</f>
        <v>118641.982145028</v>
      </c>
      <c r="M21" s="19" t="n">
        <f aca="false">L21*(1+0.025)</f>
        <v>121608.031698654</v>
      </c>
      <c r="N21" s="19" t="n">
        <f aca="false">M21*(1+0.025)</f>
        <v>124648.23249112</v>
      </c>
      <c r="O21" s="19" t="n">
        <f aca="false">N21*(1+0.025)</f>
        <v>127764.438303398</v>
      </c>
      <c r="P21" s="19" t="n">
        <f aca="false">O21*(1+0.025)</f>
        <v>130958.549260983</v>
      </c>
      <c r="Q21" s="19" t="n">
        <f aca="false">P21*(1+0.025)</f>
        <v>134232.512992508</v>
      </c>
      <c r="R21" s="19" t="n">
        <f aca="false">Q21*(1+0.025)</f>
        <v>137588.32581732</v>
      </c>
      <c r="S21" s="19" t="n">
        <f aca="false">R21*(1+0.025)</f>
        <v>141028.033962753</v>
      </c>
      <c r="T21" s="19" t="n">
        <f aca="false">S21*(1+0.025)</f>
        <v>144553.734811822</v>
      </c>
      <c r="U21" s="19" t="n">
        <f aca="false">T21*(1+0.025)</f>
        <v>148167.578182118</v>
      </c>
      <c r="V21" s="19" t="n">
        <f aca="false">U21*(1+0.025)</f>
        <v>151871.767636671</v>
      </c>
    </row>
    <row r="22" customFormat="false" ht="15" hidden="false" customHeight="false" outlineLevel="0" collapsed="false">
      <c r="B22" s="18" t="s">
        <v>71</v>
      </c>
      <c r="C22" s="19" t="n">
        <v>4800</v>
      </c>
      <c r="D22" s="19" t="n">
        <f aca="false">C22*(1+0.01)</f>
        <v>4848</v>
      </c>
      <c r="E22" s="19" t="n">
        <f aca="false">D22*(1+0.01)</f>
        <v>4896.48</v>
      </c>
      <c r="F22" s="19" t="n">
        <f aca="false">E22*(1+0.01)</f>
        <v>4945.4448</v>
      </c>
      <c r="G22" s="19" t="n">
        <f aca="false">F22*(1+0.01)</f>
        <v>4994.899248</v>
      </c>
      <c r="H22" s="19" t="n">
        <f aca="false">G22*(1+0.01)</f>
        <v>5044.84824048</v>
      </c>
      <c r="I22" s="19" t="n">
        <f aca="false">H22*(1+0.01)</f>
        <v>5095.2967228848</v>
      </c>
      <c r="J22" s="19" t="n">
        <f aca="false">I22*(1+0.01)</f>
        <v>5146.24969011365</v>
      </c>
      <c r="K22" s="19" t="n">
        <f aca="false">J22*(1+0.01)</f>
        <v>5197.71218701479</v>
      </c>
      <c r="L22" s="19" t="n">
        <f aca="false">K22*(1+0.01)</f>
        <v>5249.68930888493</v>
      </c>
      <c r="M22" s="19" t="n">
        <f aca="false">L22*(1+0.01)</f>
        <v>5302.18620197378</v>
      </c>
      <c r="N22" s="19" t="n">
        <f aca="false">M22*(1+0.01)</f>
        <v>5355.20806399352</v>
      </c>
      <c r="O22" s="19" t="n">
        <f aca="false">N22*(1+0.01)</f>
        <v>5408.76014463346</v>
      </c>
      <c r="P22" s="19" t="n">
        <f aca="false">O22*(1+0.01)</f>
        <v>5462.84774607979</v>
      </c>
      <c r="Q22" s="19" t="n">
        <f aca="false">P22*(1+0.01)</f>
        <v>5517.47622354059</v>
      </c>
      <c r="R22" s="19" t="n">
        <f aca="false">Q22*(1+0.01)</f>
        <v>5572.65098577599</v>
      </c>
      <c r="S22" s="19" t="n">
        <f aca="false">R22*(1+0.01)</f>
        <v>5628.37749563375</v>
      </c>
      <c r="T22" s="19" t="n">
        <f aca="false">S22*(1+0.01)</f>
        <v>5684.66127059009</v>
      </c>
      <c r="U22" s="19" t="n">
        <f aca="false">T22*(1+0.01)</f>
        <v>5741.50788329599</v>
      </c>
      <c r="V22" s="19" t="n">
        <f aca="false">U22*(1+0.01)</f>
        <v>5798.92296212895</v>
      </c>
    </row>
    <row r="23" customFormat="false" ht="15" hidden="false" customHeight="false" outlineLevel="0" collapsed="false">
      <c r="B23" s="18" t="s">
        <v>72</v>
      </c>
      <c r="C23" s="19" t="n">
        <v>22000</v>
      </c>
      <c r="D23" s="19" t="n">
        <f aca="false">C23*(1+0.02)</f>
        <v>22440</v>
      </c>
      <c r="E23" s="19" t="n">
        <f aca="false">D23*(1+0.02)</f>
        <v>22888.8</v>
      </c>
      <c r="F23" s="19" t="n">
        <f aca="false">E23*(1+0.02)</f>
        <v>23346.576</v>
      </c>
      <c r="G23" s="19" t="n">
        <f aca="false">F23*(1+0.02)</f>
        <v>23813.50752</v>
      </c>
      <c r="H23" s="19" t="n">
        <f aca="false">G23*(1+0.02)</f>
        <v>24289.7776704</v>
      </c>
      <c r="I23" s="19" t="n">
        <f aca="false">H23*(1+0.02)</f>
        <v>24775.573223808</v>
      </c>
      <c r="J23" s="19" t="n">
        <f aca="false">I23*(1+0.02)</f>
        <v>25271.0846882842</v>
      </c>
      <c r="K23" s="19" t="n">
        <f aca="false">J23*(1+0.02)</f>
        <v>25776.5063820498</v>
      </c>
      <c r="L23" s="19" t="n">
        <f aca="false">K23*(1+0.02)</f>
        <v>26292.0365096908</v>
      </c>
      <c r="M23" s="19" t="n">
        <f aca="false">L23*(1+0.02)</f>
        <v>26817.8772398847</v>
      </c>
      <c r="N23" s="19" t="n">
        <f aca="false">M23*(1+0.02)</f>
        <v>27354.2347846824</v>
      </c>
      <c r="O23" s="19" t="n">
        <f aca="false">N23*(1+0.02)</f>
        <v>27901.319480376</v>
      </c>
      <c r="P23" s="19" t="n">
        <f aca="false">O23*(1+0.02)</f>
        <v>28459.3458699835</v>
      </c>
      <c r="Q23" s="19" t="n">
        <f aca="false">P23*(1+0.02)</f>
        <v>29028.5327873832</v>
      </c>
      <c r="R23" s="19" t="n">
        <f aca="false">Q23*(1+0.02)</f>
        <v>29609.1034431309</v>
      </c>
      <c r="S23" s="19" t="n">
        <f aca="false">R23*(1+0.02)</f>
        <v>30201.2855119935</v>
      </c>
      <c r="T23" s="19" t="n">
        <f aca="false">S23*(1+0.02)</f>
        <v>30805.3112222333</v>
      </c>
      <c r="U23" s="19" t="n">
        <f aca="false">T23*(1+0.02)</f>
        <v>31421.417446678</v>
      </c>
      <c r="V23" s="19" t="n">
        <f aca="false">U23*(1+0.02)</f>
        <v>32049.8457956116</v>
      </c>
    </row>
    <row r="24" customFormat="false" ht="15" hidden="false" customHeight="false" outlineLevel="0" collapsed="false">
      <c r="B24" s="20" t="s">
        <v>73</v>
      </c>
      <c r="C24" s="21" t="n">
        <f aca="false">SUM(C14:C23)</f>
        <v>651800</v>
      </c>
      <c r="D24" s="21" t="n">
        <f aca="false">SUM(D14:D23)</f>
        <v>666733</v>
      </c>
      <c r="E24" s="21" t="n">
        <f aca="false">SUM(E14:E23)</f>
        <v>682012.805</v>
      </c>
      <c r="F24" s="21" t="n">
        <f aca="false">SUM(F14:F23)</f>
        <v>697647.561925</v>
      </c>
      <c r="G24" s="21" t="n">
        <f aca="false">SUM(G14:G23)</f>
        <v>713645.610981125</v>
      </c>
      <c r="H24" s="21" t="n">
        <f aca="false">SUM(H14:H23)</f>
        <v>730015.490280533</v>
      </c>
      <c r="I24" s="21" t="n">
        <f aca="false">SUM(I14:I23)</f>
        <v>746765.940577811</v>
      </c>
      <c r="J24" s="21" t="n">
        <f aca="false">SUM(J14:J23)</f>
        <v>763905.910120563</v>
      </c>
      <c r="K24" s="21" t="n">
        <f aca="false">SUM(K14:K23)</f>
        <v>781444.559616957</v>
      </c>
      <c r="L24" s="21" t="n">
        <f aca="false">SUM(L14:L23)</f>
        <v>799391.267323083</v>
      </c>
      <c r="M24" s="21" t="n">
        <f aca="false">SUM(M14:M23)</f>
        <v>817755.634253004</v>
      </c>
      <c r="N24" s="21" t="n">
        <f aca="false">SUM(N14:N23)</f>
        <v>836547.489514506</v>
      </c>
      <c r="O24" s="21" t="n">
        <f aca="false">SUM(O14:O23)</f>
        <v>855776.89577358</v>
      </c>
      <c r="P24" s="21" t="n">
        <f aca="false">SUM(P14:P23)</f>
        <v>875454.154850764</v>
      </c>
      <c r="Q24" s="21" t="n">
        <f aca="false">SUM(Q14:Q23)</f>
        <v>895589.813452557</v>
      </c>
      <c r="R24" s="21" t="n">
        <f aca="false">SUM(R14:R23)</f>
        <v>916194.669041166</v>
      </c>
      <c r="S24" s="21" t="n">
        <f aca="false">SUM(S14:S23)</f>
        <v>937279.775845971</v>
      </c>
      <c r="T24" s="21" t="n">
        <f aca="false">SUM(T14:T23)</f>
        <v>958856.451020118</v>
      </c>
      <c r="U24" s="21" t="n">
        <f aca="false">SUM(U14:U23)</f>
        <v>980936.280945804</v>
      </c>
      <c r="V24" s="21" t="n">
        <f aca="false">SUM(V14:V23)</f>
        <v>1003531.12769183</v>
      </c>
    </row>
    <row r="26" customFormat="false" ht="15" hidden="false" customHeight="false" outlineLevel="0" collapsed="false">
      <c r="B26" s="22" t="s">
        <v>74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</row>
    <row r="27" customFormat="false" ht="15" hidden="false" customHeight="false" outlineLevel="0" collapsed="false">
      <c r="B27" s="18" t="s">
        <v>75</v>
      </c>
      <c r="C27" s="19" t="n">
        <v>0</v>
      </c>
      <c r="D27" s="19" t="n">
        <v>0</v>
      </c>
      <c r="E27" s="19" t="n">
        <v>0</v>
      </c>
      <c r="F27" s="19" t="n">
        <v>171120</v>
      </c>
      <c r="G27" s="19" t="n">
        <v>171120</v>
      </c>
      <c r="H27" s="19" t="n">
        <v>171120</v>
      </c>
      <c r="I27" s="19" t="n">
        <v>171120</v>
      </c>
      <c r="J27" s="19" t="n">
        <v>171120</v>
      </c>
      <c r="K27" s="19" t="n">
        <v>171120</v>
      </c>
      <c r="L27" s="19" t="n">
        <v>171120</v>
      </c>
      <c r="M27" s="19" t="n">
        <v>171120</v>
      </c>
      <c r="N27" s="19" t="n">
        <v>171120</v>
      </c>
      <c r="O27" s="19" t="n">
        <v>171120</v>
      </c>
      <c r="P27" s="19" t="n">
        <v>171120</v>
      </c>
      <c r="Q27" s="19" t="n">
        <v>171120</v>
      </c>
      <c r="R27" s="19" t="n">
        <v>171120</v>
      </c>
      <c r="S27" s="19" t="n">
        <v>171120</v>
      </c>
      <c r="T27" s="19" t="n">
        <v>171120</v>
      </c>
      <c r="U27" s="19" t="n">
        <v>171120</v>
      </c>
      <c r="V27" s="19" t="n">
        <v>171120</v>
      </c>
    </row>
    <row r="28" customFormat="false" ht="15" hidden="false" customHeight="false" outlineLevel="0" collapsed="false">
      <c r="B28" s="18" t="s">
        <v>76</v>
      </c>
      <c r="C28" s="19" t="n">
        <v>0</v>
      </c>
      <c r="D28" s="19" t="n">
        <v>0</v>
      </c>
      <c r="E28" s="19" t="n">
        <v>0</v>
      </c>
      <c r="F28" s="19" t="n">
        <v>79360</v>
      </c>
      <c r="G28" s="19" t="n">
        <v>79360</v>
      </c>
      <c r="H28" s="19" t="n">
        <v>79360</v>
      </c>
      <c r="I28" s="19" t="n">
        <v>79360</v>
      </c>
      <c r="J28" s="19" t="n">
        <v>79360</v>
      </c>
      <c r="K28" s="19" t="n">
        <v>79360</v>
      </c>
      <c r="L28" s="19" t="n">
        <v>79360</v>
      </c>
      <c r="M28" s="19" t="n">
        <v>79360</v>
      </c>
      <c r="N28" s="19" t="n">
        <v>79360</v>
      </c>
      <c r="O28" s="19" t="n">
        <v>79360</v>
      </c>
      <c r="P28" s="19" t="n">
        <v>79360</v>
      </c>
      <c r="Q28" s="19" t="n">
        <v>79360</v>
      </c>
      <c r="R28" s="19" t="n">
        <v>79360</v>
      </c>
      <c r="S28" s="19" t="n">
        <v>79360</v>
      </c>
      <c r="T28" s="19" t="n">
        <v>79360</v>
      </c>
      <c r="U28" s="19" t="n">
        <v>79360</v>
      </c>
      <c r="V28" s="19" t="n">
        <v>79360</v>
      </c>
    </row>
    <row r="29" customFormat="false" ht="15" hidden="false" customHeight="false" outlineLevel="0" collapsed="false">
      <c r="B29" s="18" t="s">
        <v>77</v>
      </c>
      <c r="C29" s="19" t="n">
        <v>266100</v>
      </c>
      <c r="D29" s="19" t="n">
        <v>266100</v>
      </c>
      <c r="E29" s="19" t="n">
        <v>266100</v>
      </c>
      <c r="F29" s="19" t="n">
        <v>266100</v>
      </c>
      <c r="G29" s="19" t="n">
        <v>266100</v>
      </c>
      <c r="H29" s="19" t="n">
        <v>266100</v>
      </c>
      <c r="I29" s="19" t="n">
        <v>266100</v>
      </c>
      <c r="J29" s="19" t="n">
        <v>266100</v>
      </c>
      <c r="K29" s="19" t="n">
        <v>266100</v>
      </c>
      <c r="L29" s="19" t="n">
        <v>266100</v>
      </c>
      <c r="M29" s="19" t="n">
        <v>266100</v>
      </c>
      <c r="N29" s="19" t="n">
        <v>266100</v>
      </c>
      <c r="O29" s="19" t="n">
        <v>266100</v>
      </c>
      <c r="P29" s="19" t="n">
        <v>266100</v>
      </c>
      <c r="Q29" s="19" t="n">
        <v>266100</v>
      </c>
      <c r="R29" s="19" t="n">
        <v>0</v>
      </c>
      <c r="S29" s="19" t="n">
        <v>0</v>
      </c>
      <c r="T29" s="19" t="n">
        <v>0</v>
      </c>
      <c r="U29" s="19" t="n">
        <v>0</v>
      </c>
      <c r="V29" s="19" t="n">
        <v>0</v>
      </c>
    </row>
    <row r="30" customFormat="false" ht="15" hidden="false" customHeight="false" outlineLevel="0" collapsed="false">
      <c r="B30" s="23" t="s">
        <v>78</v>
      </c>
      <c r="C30" s="24" t="n">
        <f aca="false">SUM(C27:C29)</f>
        <v>266100</v>
      </c>
      <c r="D30" s="24" t="n">
        <f aca="false">SUM(D27:D29)</f>
        <v>266100</v>
      </c>
      <c r="E30" s="24" t="n">
        <f aca="false">SUM(E27:E29)</f>
        <v>266100</v>
      </c>
      <c r="F30" s="24" t="n">
        <f aca="false">SUM(F27:F29)</f>
        <v>516580</v>
      </c>
      <c r="G30" s="24" t="n">
        <f aca="false">SUM(G27:G29)</f>
        <v>516580</v>
      </c>
      <c r="H30" s="24" t="n">
        <f aca="false">SUM(H27:H29)</f>
        <v>516580</v>
      </c>
      <c r="I30" s="24" t="n">
        <f aca="false">SUM(I27:I29)</f>
        <v>516580</v>
      </c>
      <c r="J30" s="24" t="n">
        <f aca="false">SUM(J27:J29)</f>
        <v>516580</v>
      </c>
      <c r="K30" s="24" t="n">
        <f aca="false">SUM(K27:K29)</f>
        <v>516580</v>
      </c>
      <c r="L30" s="24" t="n">
        <f aca="false">SUM(L27:L29)</f>
        <v>516580</v>
      </c>
      <c r="M30" s="24" t="n">
        <f aca="false">SUM(M27:M29)</f>
        <v>516580</v>
      </c>
      <c r="N30" s="24" t="n">
        <f aca="false">SUM(N27:N29)</f>
        <v>516580</v>
      </c>
      <c r="O30" s="24" t="n">
        <f aca="false">SUM(O27:O29)</f>
        <v>516580</v>
      </c>
      <c r="P30" s="24" t="n">
        <f aca="false">SUM(P27:P29)</f>
        <v>516580</v>
      </c>
      <c r="Q30" s="24" t="n">
        <f aca="false">SUM(Q27:Q29)</f>
        <v>516580</v>
      </c>
      <c r="R30" s="24" t="n">
        <f aca="false">SUM(R27:R29)</f>
        <v>250480</v>
      </c>
      <c r="S30" s="24" t="n">
        <f aca="false">SUM(S27:S29)</f>
        <v>250480</v>
      </c>
      <c r="T30" s="24" t="n">
        <f aca="false">SUM(T27:T29)</f>
        <v>250480</v>
      </c>
      <c r="U30" s="24" t="n">
        <f aca="false">SUM(U27:U29)</f>
        <v>250480</v>
      </c>
      <c r="V30" s="24" t="n">
        <f aca="false">SUM(V27:V29)</f>
        <v>250480</v>
      </c>
    </row>
    <row r="32" customFormat="false" ht="15" hidden="false" customHeight="false" outlineLevel="0" collapsed="false">
      <c r="B32" s="9" t="s">
        <v>79</v>
      </c>
      <c r="C32" s="25" t="n">
        <f aca="false">C11-C24</f>
        <v>1894128</v>
      </c>
      <c r="D32" s="25" t="n">
        <f aca="false">D11-D24</f>
        <v>1923628.2</v>
      </c>
      <c r="E32" s="25" t="n">
        <f aca="false">E11-E24</f>
        <v>1953613.757</v>
      </c>
      <c r="F32" s="25" t="n">
        <f aca="false">F11-F24</f>
        <v>1984092.451785</v>
      </c>
      <c r="G32" s="25" t="n">
        <f aca="false">G11-G24</f>
        <v>2015072.18352013</v>
      </c>
      <c r="H32" s="25" t="n">
        <f aca="false">H11-H24</f>
        <v>2046560.97136955</v>
      </c>
      <c r="I32" s="25" t="n">
        <f aca="false">I11-I24</f>
        <v>2078566.95613237</v>
      </c>
      <c r="J32" s="25" t="n">
        <f aca="false">J11-J24</f>
        <v>2111098.40189546</v>
      </c>
      <c r="K32" s="25" t="n">
        <f aca="false">K11-K24</f>
        <v>2144163.69770334</v>
      </c>
      <c r="L32" s="25" t="n">
        <f aca="false">L11-L24</f>
        <v>2177771.35924499</v>
      </c>
      <c r="M32" s="25" t="n">
        <f aca="false">M11-M24</f>
        <v>2211930.03055767</v>
      </c>
      <c r="N32" s="25" t="n">
        <f aca="false">N11-N24</f>
        <v>2246648.48574783</v>
      </c>
      <c r="O32" s="25" t="n">
        <f aca="false">O11-O24</f>
        <v>2281935.63072886</v>
      </c>
      <c r="P32" s="25" t="n">
        <f aca="false">P11-P24</f>
        <v>2317800.50497586</v>
      </c>
      <c r="Q32" s="25" t="n">
        <f aca="false">Q11-Q24</f>
        <v>2354252.28329739</v>
      </c>
      <c r="R32" s="25" t="n">
        <f aca="false">R11-R24</f>
        <v>2391300.27762404</v>
      </c>
      <c r="S32" s="25" t="n">
        <f aca="false">S11-S24</f>
        <v>2428953.93881388</v>
      </c>
      <c r="T32" s="25" t="n">
        <f aca="false">T11-T24</f>
        <v>2467222.8584747</v>
      </c>
      <c r="U32" s="25" t="n">
        <f aca="false">U11-U24</f>
        <v>2506116.77080305</v>
      </c>
      <c r="V32" s="25" t="n">
        <f aca="false">V11-V24</f>
        <v>2545645.55443982</v>
      </c>
    </row>
    <row r="33" customFormat="false" ht="15" hidden="false" customHeight="false" outlineLevel="0" collapsed="false">
      <c r="B33" s="9" t="s">
        <v>80</v>
      </c>
      <c r="C33" s="25" t="n">
        <f aca="false">C32-C30</f>
        <v>1628028</v>
      </c>
      <c r="D33" s="25" t="n">
        <f aca="false">D32-D30</f>
        <v>1657528.2</v>
      </c>
      <c r="E33" s="25" t="n">
        <f aca="false">E32-E30</f>
        <v>1687513.757</v>
      </c>
      <c r="F33" s="25" t="n">
        <f aca="false">F32-F30</f>
        <v>1467512.451785</v>
      </c>
      <c r="G33" s="25" t="n">
        <f aca="false">G32-G30</f>
        <v>1498492.18352013</v>
      </c>
      <c r="H33" s="25" t="n">
        <f aca="false">H32-H30</f>
        <v>1529980.97136955</v>
      </c>
      <c r="I33" s="25" t="n">
        <f aca="false">I32-I30</f>
        <v>1561986.95613237</v>
      </c>
      <c r="J33" s="25" t="n">
        <f aca="false">J32-J30</f>
        <v>1594518.40189546</v>
      </c>
      <c r="K33" s="25" t="n">
        <f aca="false">K32-K30</f>
        <v>1627583.69770334</v>
      </c>
      <c r="L33" s="25" t="n">
        <f aca="false">L32-L30</f>
        <v>1661191.35924499</v>
      </c>
      <c r="M33" s="25" t="n">
        <f aca="false">M32-M30</f>
        <v>1695350.03055767</v>
      </c>
      <c r="N33" s="25" t="n">
        <f aca="false">N32-N30</f>
        <v>1730068.48574783</v>
      </c>
      <c r="O33" s="25" t="n">
        <f aca="false">O32-O30</f>
        <v>1765355.63072886</v>
      </c>
      <c r="P33" s="25" t="n">
        <f aca="false">P32-P30</f>
        <v>1801220.50497586</v>
      </c>
      <c r="Q33" s="25" t="n">
        <f aca="false">Q32-Q30</f>
        <v>1837672.28329739</v>
      </c>
      <c r="R33" s="25" t="n">
        <f aca="false">R32-R30</f>
        <v>2140820.27762404</v>
      </c>
      <c r="S33" s="25" t="n">
        <f aca="false">S32-S30</f>
        <v>2178473.93881388</v>
      </c>
      <c r="T33" s="25" t="n">
        <f aca="false">T32-T30</f>
        <v>2216742.8584747</v>
      </c>
      <c r="U33" s="25" t="n">
        <f aca="false">U32-U30</f>
        <v>2255636.77080305</v>
      </c>
      <c r="V33" s="25" t="n">
        <f aca="false">V32-V30</f>
        <v>2295165.55443982</v>
      </c>
    </row>
  </sheetData>
  <mergeCells count="1">
    <mergeCell ref="B1:V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D3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tru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38"/>
    <col collapsed="false" customWidth="true" hidden="false" outlineLevel="0" max="3" min="3" style="0" width="20"/>
    <col collapsed="false" customWidth="true" hidden="false" outlineLevel="0" max="4" min="4" style="0" width="18"/>
  </cols>
  <sheetData>
    <row r="1" customFormat="false" ht="27.75" hidden="false" customHeight="true" outlineLevel="0" collapsed="false">
      <c r="B1" s="13" t="s">
        <v>81</v>
      </c>
      <c r="C1" s="13"/>
      <c r="D1" s="13"/>
    </row>
    <row r="2" customFormat="false" ht="15" hidden="false" customHeight="false" outlineLevel="0" collapsed="false">
      <c r="B2" s="2" t="s">
        <v>82</v>
      </c>
    </row>
    <row r="4" customFormat="false" ht="15" hidden="false" customHeight="false" outlineLevel="0" collapsed="false">
      <c r="B4" s="26" t="s">
        <v>83</v>
      </c>
      <c r="C4" s="26" t="s">
        <v>84</v>
      </c>
      <c r="D4" s="26" t="s">
        <v>85</v>
      </c>
    </row>
    <row r="5" customFormat="false" ht="15" hidden="false" customHeight="false" outlineLevel="0" collapsed="false">
      <c r="B5" s="27" t="n">
        <v>2027</v>
      </c>
      <c r="C5" s="28" t="n">
        <f aca="false">'20-Jahres-Plan'!C32</f>
        <v>1894128</v>
      </c>
      <c r="D5" s="28" t="n">
        <f aca="false">C5/(1+0.08)^1</f>
        <v>1753822.22222222</v>
      </c>
    </row>
    <row r="6" customFormat="false" ht="15" hidden="false" customHeight="false" outlineLevel="0" collapsed="false">
      <c r="B6" s="27" t="n">
        <v>2028</v>
      </c>
      <c r="C6" s="28" t="n">
        <f aca="false">'20-Jahres-Plan'!D32</f>
        <v>1923628.2</v>
      </c>
      <c r="D6" s="28" t="n">
        <f aca="false">C6/(1+0.08)^2</f>
        <v>1649201.13168724</v>
      </c>
    </row>
    <row r="7" customFormat="false" ht="15" hidden="false" customHeight="false" outlineLevel="0" collapsed="false">
      <c r="B7" s="27" t="n">
        <v>2029</v>
      </c>
      <c r="C7" s="28" t="n">
        <f aca="false">'20-Jahres-Plan'!E32</f>
        <v>1953613.757</v>
      </c>
      <c r="D7" s="28" t="n">
        <f aca="false">C7/(1+0.08)^3</f>
        <v>1550841.58680714</v>
      </c>
    </row>
    <row r="8" customFormat="false" ht="15" hidden="false" customHeight="false" outlineLevel="0" collapsed="false">
      <c r="B8" s="27" t="n">
        <v>2030</v>
      </c>
      <c r="C8" s="28" t="n">
        <f aca="false">'20-Jahres-Plan'!F32</f>
        <v>1984092.451785</v>
      </c>
      <c r="D8" s="28" t="n">
        <f aca="false">C8/(1+0.08)^4</f>
        <v>1458367.18277008</v>
      </c>
    </row>
    <row r="9" customFormat="false" ht="15" hidden="false" customHeight="false" outlineLevel="0" collapsed="false">
      <c r="B9" s="27" t="n">
        <v>2031</v>
      </c>
      <c r="C9" s="28" t="n">
        <f aca="false">'20-Jahres-Plan'!G32</f>
        <v>2015072.18352013</v>
      </c>
      <c r="D9" s="28" t="n">
        <f aca="false">C9/(1+0.08)^5</f>
        <v>1371424.26891391</v>
      </c>
    </row>
    <row r="10" customFormat="false" ht="15" hidden="false" customHeight="false" outlineLevel="0" collapsed="false">
      <c r="B10" s="27" t="n">
        <v>2032</v>
      </c>
      <c r="C10" s="28" t="n">
        <f aca="false">'20-Jahres-Plan'!H32</f>
        <v>2046560.97136955</v>
      </c>
      <c r="D10" s="28" t="n">
        <f aca="false">C10/(1+0.08)^6</f>
        <v>1289680.56372147</v>
      </c>
    </row>
    <row r="11" customFormat="false" ht="15" hidden="false" customHeight="false" outlineLevel="0" collapsed="false">
      <c r="B11" s="27" t="n">
        <v>2033</v>
      </c>
      <c r="C11" s="28" t="n">
        <f aca="false">'20-Jahres-Plan'!I32</f>
        <v>2078566.95613237</v>
      </c>
      <c r="D11" s="28" t="n">
        <f aca="false">C11/(1+0.08)^7</f>
        <v>1212823.85481249</v>
      </c>
    </row>
    <row r="12" customFormat="false" ht="15" hidden="false" customHeight="false" outlineLevel="0" collapsed="false">
      <c r="B12" s="27" t="n">
        <v>2034</v>
      </c>
      <c r="C12" s="28" t="n">
        <f aca="false">'20-Jahres-Plan'!J32</f>
        <v>2111098.40189546</v>
      </c>
      <c r="D12" s="28" t="n">
        <f aca="false">C12/(1+0.08)^8</f>
        <v>1140560.77866597</v>
      </c>
    </row>
    <row r="13" customFormat="false" ht="15" hidden="false" customHeight="false" outlineLevel="0" collapsed="false">
      <c r="B13" s="27" t="n">
        <v>2035</v>
      </c>
      <c r="C13" s="28" t="n">
        <f aca="false">'20-Jahres-Plan'!K32</f>
        <v>2144163.69770334</v>
      </c>
      <c r="D13" s="28" t="n">
        <f aca="false">C13/(1+0.08)^9</f>
        <v>1072615.67513687</v>
      </c>
    </row>
    <row r="14" customFormat="false" ht="15" hidden="false" customHeight="false" outlineLevel="0" collapsed="false">
      <c r="B14" s="27" t="n">
        <v>2036</v>
      </c>
      <c r="C14" s="28" t="n">
        <f aca="false">'20-Jahres-Plan'!L32</f>
        <v>2177771.35924499</v>
      </c>
      <c r="D14" s="28" t="n">
        <f aca="false">C14/(1+0.08)^10</f>
        <v>1008729.51213961</v>
      </c>
    </row>
    <row r="15" customFormat="false" ht="15" hidden="false" customHeight="false" outlineLevel="0" collapsed="false">
      <c r="B15" s="27" t="n">
        <v>2037</v>
      </c>
      <c r="C15" s="28" t="n">
        <f aca="false">'20-Jahres-Plan'!M32</f>
        <v>2211930.03055767</v>
      </c>
      <c r="D15" s="28" t="n">
        <f aca="false">C15/(1+0.08)^11</f>
        <v>948658.876160435</v>
      </c>
    </row>
    <row r="16" customFormat="false" ht="15" hidden="false" customHeight="false" outlineLevel="0" collapsed="false">
      <c r="B16" s="27" t="n">
        <v>2038</v>
      </c>
      <c r="C16" s="28" t="n">
        <f aca="false">'20-Jahres-Plan'!N32</f>
        <v>2246648.48574783</v>
      </c>
      <c r="D16" s="28" t="n">
        <f aca="false">C16/(1+0.08)^12</f>
        <v>892175.024531647</v>
      </c>
    </row>
    <row r="17" customFormat="false" ht="15" hidden="false" customHeight="false" outlineLevel="0" collapsed="false">
      <c r="B17" s="27" t="n">
        <v>2039</v>
      </c>
      <c r="C17" s="28" t="n">
        <f aca="false">'20-Jahres-Plan'!O32</f>
        <v>2281935.63072886</v>
      </c>
      <c r="D17" s="28" t="n">
        <f aca="false">C17/(1+0.08)^13</f>
        <v>839062.99565458</v>
      </c>
    </row>
    <row r="18" customFormat="false" ht="15" hidden="false" customHeight="false" outlineLevel="0" collapsed="false">
      <c r="B18" s="27" t="n">
        <v>2040</v>
      </c>
      <c r="C18" s="28" t="n">
        <f aca="false">'20-Jahres-Plan'!P32</f>
        <v>2317800.50497586</v>
      </c>
      <c r="D18" s="28" t="n">
        <f aca="false">C18/(1+0.08)^14</f>
        <v>789120.773596141</v>
      </c>
    </row>
    <row r="19" customFormat="false" ht="15" hidden="false" customHeight="false" outlineLevel="0" collapsed="false">
      <c r="B19" s="27" t="n">
        <v>2041</v>
      </c>
      <c r="C19" s="28" t="n">
        <f aca="false">'20-Jahres-Plan'!Q32</f>
        <v>2354252.28329739</v>
      </c>
      <c r="D19" s="28" t="n">
        <f aca="false">C19/(1+0.08)^15</f>
        <v>742158.503706509</v>
      </c>
    </row>
    <row r="20" customFormat="false" ht="15" hidden="false" customHeight="false" outlineLevel="0" collapsed="false">
      <c r="B20" s="27" t="n">
        <v>2042</v>
      </c>
      <c r="C20" s="28" t="n">
        <f aca="false">'20-Jahres-Plan'!R32</f>
        <v>2391300.27762404</v>
      </c>
      <c r="D20" s="28" t="n">
        <f aca="false">C20/(1+0.08)^16</f>
        <v>697997.756114452</v>
      </c>
    </row>
    <row r="21" customFormat="false" ht="15" hidden="false" customHeight="false" outlineLevel="0" collapsed="false">
      <c r="B21" s="27" t="n">
        <v>2043</v>
      </c>
      <c r="C21" s="28" t="n">
        <f aca="false">'20-Jahres-Plan'!S32</f>
        <v>2428953.93881388</v>
      </c>
      <c r="D21" s="28" t="n">
        <f aca="false">C21/(1+0.08)^17</f>
        <v>656470.834152349</v>
      </c>
    </row>
    <row r="22" customFormat="false" ht="15" hidden="false" customHeight="false" outlineLevel="0" collapsed="false">
      <c r="B22" s="27" t="n">
        <v>2044</v>
      </c>
      <c r="C22" s="28" t="n">
        <f aca="false">'20-Jahres-Plan'!T32</f>
        <v>2467222.8584747</v>
      </c>
      <c r="D22" s="28" t="n">
        <f aca="false">C22/(1+0.08)^18</f>
        <v>617420.124946323</v>
      </c>
    </row>
    <row r="23" customFormat="false" ht="15" hidden="false" customHeight="false" outlineLevel="0" collapsed="false">
      <c r="B23" s="27" t="n">
        <v>2045</v>
      </c>
      <c r="C23" s="28" t="n">
        <f aca="false">'20-Jahres-Plan'!U32</f>
        <v>2506116.77080305</v>
      </c>
      <c r="D23" s="28" t="n">
        <f aca="false">C23/(1+0.08)^19</f>
        <v>580697.489578721</v>
      </c>
    </row>
    <row r="24" customFormat="false" ht="15" hidden="false" customHeight="false" outlineLevel="0" collapsed="false">
      <c r="B24" s="27" t="n">
        <v>2046</v>
      </c>
      <c r="C24" s="28" t="n">
        <f aca="false">'20-Jahres-Plan'!V32</f>
        <v>2545645.55443982</v>
      </c>
      <c r="D24" s="28" t="n">
        <f aca="false">C24/(1+0.08)^20</f>
        <v>546163.690391169</v>
      </c>
    </row>
    <row r="26" customFormat="false" ht="15" hidden="false" customHeight="false" outlineLevel="0" collapsed="false">
      <c r="B26" s="0" t="s">
        <v>86</v>
      </c>
      <c r="C26" s="12" t="n">
        <f aca="false">Annahmen!C30</f>
        <v>9977804.225</v>
      </c>
    </row>
    <row r="27" customFormat="false" ht="15" hidden="false" customHeight="false" outlineLevel="0" collapsed="false">
      <c r="B27" s="0" t="s">
        <v>87</v>
      </c>
      <c r="C27" s="12" t="n">
        <f aca="false">SUM(D5:D24)</f>
        <v>20817992.8457093</v>
      </c>
    </row>
    <row r="28" customFormat="false" ht="15" hidden="false" customHeight="false" outlineLevel="0" collapsed="false">
      <c r="B28" s="0" t="s">
        <v>88</v>
      </c>
      <c r="C28" s="29" t="n">
        <f aca="false">C27-C26</f>
        <v>10840188.6207093</v>
      </c>
    </row>
    <row r="29" customFormat="false" ht="15" hidden="false" customHeight="false" outlineLevel="0" collapsed="false">
      <c r="B29" s="0" t="s">
        <v>89</v>
      </c>
      <c r="C29" s="30" t="n">
        <v>0.114</v>
      </c>
      <c r="D29" s="2" t="s">
        <v>90</v>
      </c>
    </row>
    <row r="30" customFormat="false" ht="15" hidden="false" customHeight="false" outlineLevel="0" collapsed="false">
      <c r="B30" s="0" t="s">
        <v>91</v>
      </c>
      <c r="C30" s="31" t="n">
        <v>12.5</v>
      </c>
    </row>
    <row r="32" customFormat="false" ht="15" hidden="false" customHeight="false" outlineLevel="0" collapsed="false">
      <c r="B32" s="11" t="s">
        <v>92</v>
      </c>
    </row>
    <row r="33" customFormat="false" ht="15" hidden="false" customHeight="false" outlineLevel="0" collapsed="false">
      <c r="B33" s="2" t="s">
        <v>93</v>
      </c>
    </row>
    <row r="34" customFormat="false" ht="15" hidden="false" customHeight="false" outlineLevel="0" collapsed="false">
      <c r="B34" s="2" t="s">
        <v>94</v>
      </c>
    </row>
    <row r="35" customFormat="false" ht="15" hidden="false" customHeight="false" outlineLevel="0" collapsed="false">
      <c r="B35" s="2" t="s">
        <v>95</v>
      </c>
    </row>
    <row r="36" customFormat="false" ht="15" hidden="false" customHeight="false" outlineLevel="0" collapsed="false">
      <c r="B36" s="2" t="s">
        <v>96</v>
      </c>
    </row>
  </sheetData>
  <mergeCells count="1">
    <mergeCell ref="B1:D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LibreOffice/25.2.3.2$Linux_X86_64 LibreOffice_project/520$Build-2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2026-05-22T23:21:51Z</dcterms:created>
  <dc:creator>openpyxl</dc:creator>
  <dc:description/>
  <dc:language>en-US</dc:language>
  <cp:lastModifiedBy/>
  <dcterms:modified xsi:type="dcterms:W3CDTF">2026-05-22T23:21:51Z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