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nsaktionen 12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color rgb="0028251D"/>
      <sz val="10"/>
    </font>
    <font>
      <name val="Calibri"/>
      <color rgb="00FFFFFF"/>
      <sz val="10"/>
    </font>
    <font>
      <name val="Calibri"/>
      <b val="1"/>
      <color rgb="00FFFFFF"/>
      <sz val="10"/>
    </font>
    <font>
      <name val="Calibri"/>
      <b val="1"/>
      <color rgb="0028251D"/>
      <sz val="11"/>
    </font>
  </fonts>
  <fills count="6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8E5DC"/>
      </patternFill>
    </fill>
    <fill>
      <patternFill patternType="solid">
        <fgColor rgb="00964219"/>
      </patternFill>
    </fill>
    <fill>
      <patternFill patternType="solid">
        <fgColor rgb="00A12C7B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vertical="top" wrapText="1"/>
    </xf>
    <xf numFmtId="0" fontId="2" fillId="3" borderId="1" applyAlignment="1" pivotButton="0" quotePrefix="0" xfId="0">
      <alignment vertical="top" wrapText="1"/>
    </xf>
    <xf numFmtId="0" fontId="3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1" fillId="2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3" customWidth="1" min="2" max="2"/>
    <col width="14" customWidth="1" min="3" max="3"/>
    <col width="32" customWidth="1" min="4" max="4"/>
    <col width="35" customWidth="1" min="5" max="5"/>
    <col width="19" customWidth="1" min="6" max="6"/>
    <col width="24" customWidth="1" min="7" max="7"/>
    <col width="14" customWidth="1" min="8" max="8"/>
    <col width="12" customWidth="1" min="9" max="9"/>
    <col width="42" customWidth="1" min="10" max="10"/>
    <col width="16" customWidth="1" min="11" max="11"/>
    <col width="13" customWidth="1" min="12" max="12"/>
    <col width="42" customWidth="1" min="13" max="13"/>
    <col width="22" customWidth="1" min="14" max="14"/>
  </cols>
  <sheetData>
    <row r="1" ht="28" customHeight="1">
      <c r="A1" s="1" t="inlineStr">
        <is>
          <t>Lfd. Nr.</t>
        </is>
      </c>
      <c r="B1" s="1" t="inlineStr">
        <is>
          <t>Buchungstag</t>
        </is>
      </c>
      <c r="C1" s="1" t="inlineStr">
        <is>
          <t>Wertstellung</t>
        </is>
      </c>
      <c r="D1" s="1" t="inlineStr">
        <is>
          <t>Auftraggeber</t>
        </is>
      </c>
      <c r="E1" s="1" t="inlineStr">
        <is>
          <t>Auftraggeber-IBAN</t>
        </is>
      </c>
      <c r="F1" s="1" t="inlineStr">
        <is>
          <t>Land Auftraggeber</t>
        </is>
      </c>
      <c r="G1" s="1" t="inlineStr">
        <is>
          <t>Empfaenger</t>
        </is>
      </c>
      <c r="H1" s="1" t="inlineStr">
        <is>
          <t>Betrag (EUR)</t>
        </is>
      </c>
      <c r="I1" s="1" t="inlineStr">
        <is>
          <t>Soll/Haben</t>
        </is>
      </c>
      <c r="J1" s="1" t="inlineStr">
        <is>
          <t>Verwendungszweck</t>
        </is>
      </c>
      <c r="K1" s="1" t="inlineStr">
        <is>
          <t>Auftrags-Nr.</t>
        </is>
      </c>
      <c r="L1" s="1" t="inlineStr">
        <is>
          <t>Risiko-Flag</t>
        </is>
      </c>
      <c r="M1" s="1" t="inlineStr">
        <is>
          <t>Anmerkung</t>
        </is>
      </c>
      <c r="N1" s="1" t="inlineStr">
        <is>
          <t>Status</t>
        </is>
      </c>
    </row>
    <row r="2">
      <c r="A2" s="2" t="n">
        <v>1</v>
      </c>
      <c r="B2" s="2" t="inlineStr">
        <is>
          <t>2025-06-12</t>
        </is>
      </c>
      <c r="C2" s="2" t="inlineStr">
        <is>
          <t>2025-06-12</t>
        </is>
      </c>
      <c r="D2" s="2" t="inlineStr">
        <is>
          <t>Edelmetallhandel Mueller KG</t>
        </is>
      </c>
      <c r="E2" s="2" t="inlineStr">
        <is>
          <t>DE19 5005 0000 0011 2233 44</t>
        </is>
      </c>
      <c r="F2" s="2" t="inlineStr">
        <is>
          <t>DE</t>
        </is>
      </c>
      <c r="G2" s="2" t="inlineStr">
        <is>
          <t>Musterholding GmbH</t>
        </is>
      </c>
      <c r="H2" s="2" t="n">
        <v>8420</v>
      </c>
      <c r="I2" s="2" t="inlineStr">
        <is>
          <t>H</t>
        </is>
      </c>
      <c r="J2" s="2" t="inlineStr">
        <is>
          <t>Re. 25-0418</t>
        </is>
      </c>
      <c r="K2" s="2" t="inlineStr">
        <is>
          <t>MH-2025-0418</t>
        </is>
      </c>
      <c r="L2" s="2" t="inlineStr">
        <is>
          <t>OK</t>
        </is>
      </c>
      <c r="M2" s="2" t="inlineStr">
        <is>
          <t>Stammkunde</t>
        </is>
      </c>
      <c r="N2" s="2" t="inlineStr">
        <is>
          <t>Verbucht</t>
        </is>
      </c>
    </row>
    <row r="3">
      <c r="A3" s="2" t="n">
        <v>2</v>
      </c>
      <c r="B3" s="2" t="inlineStr">
        <is>
          <t>2025-07-04</t>
        </is>
      </c>
      <c r="C3" s="2" t="inlineStr">
        <is>
          <t>2025-07-04</t>
        </is>
      </c>
      <c r="D3" s="2" t="inlineStr">
        <is>
          <t>Goldscheideanstalt Becker GmbH</t>
        </is>
      </c>
      <c r="E3" s="2" t="inlineStr">
        <is>
          <t>DE22 3702 0000 0123 4567 89</t>
        </is>
      </c>
      <c r="F3" s="2" t="inlineStr">
        <is>
          <t>DE</t>
        </is>
      </c>
      <c r="G3" s="2" t="inlineStr">
        <is>
          <t>Musterholding GmbH</t>
        </is>
      </c>
      <c r="H3" s="2" t="n">
        <v>14800</v>
      </c>
      <c r="I3" s="2" t="inlineStr">
        <is>
          <t>H</t>
        </is>
      </c>
      <c r="J3" s="2" t="inlineStr">
        <is>
          <t>Re. 25-0521</t>
        </is>
      </c>
      <c r="K3" s="2" t="inlineStr">
        <is>
          <t>MH-2025-0521</t>
        </is>
      </c>
      <c r="L3" s="2" t="inlineStr">
        <is>
          <t>OK</t>
        </is>
      </c>
      <c r="M3" s="2" t="inlineStr">
        <is>
          <t>Stammkunde</t>
        </is>
      </c>
      <c r="N3" s="2" t="inlineStr">
        <is>
          <t>Verbucht</t>
        </is>
      </c>
    </row>
    <row r="4">
      <c r="A4" s="2" t="n">
        <v>3</v>
      </c>
      <c r="B4" s="2" t="inlineStr">
        <is>
          <t>2025-07-22</t>
        </is>
      </c>
      <c r="C4" s="2" t="inlineStr">
        <is>
          <t>2025-07-22</t>
        </is>
      </c>
      <c r="D4" s="2" t="inlineStr">
        <is>
          <t>Wenzel Edelmetalle Wien GmbH</t>
        </is>
      </c>
      <c r="E4" s="2" t="inlineStr">
        <is>
          <t>AT44 1100 0987 6543 2100</t>
        </is>
      </c>
      <c r="F4" s="2" t="inlineStr">
        <is>
          <t>AT</t>
        </is>
      </c>
      <c r="G4" s="2" t="inlineStr">
        <is>
          <t>Musterholding GmbH</t>
        </is>
      </c>
      <c r="H4" s="2" t="n">
        <v>22100.5</v>
      </c>
      <c r="I4" s="2" t="inlineStr">
        <is>
          <t>H</t>
        </is>
      </c>
      <c r="J4" s="2" t="inlineStr">
        <is>
          <t>Re. 25-0598</t>
        </is>
      </c>
      <c r="K4" s="2" t="inlineStr">
        <is>
          <t>MH-2025-0598</t>
        </is>
      </c>
      <c r="L4" s="2" t="inlineStr">
        <is>
          <t>OK</t>
        </is>
      </c>
      <c r="M4" s="2" t="inlineStr">
        <is>
          <t>Stammkunde</t>
        </is>
      </c>
      <c r="N4" s="2" t="inlineStr">
        <is>
          <t>Verbucht</t>
        </is>
      </c>
    </row>
    <row r="5">
      <c r="A5" s="2" t="n">
        <v>4</v>
      </c>
      <c r="B5" s="2" t="inlineStr">
        <is>
          <t>2025-08-19</t>
        </is>
      </c>
      <c r="C5" s="2" t="inlineStr">
        <is>
          <t>2025-08-19</t>
        </is>
      </c>
      <c r="D5" s="2" t="inlineStr">
        <is>
          <t>Klassmann Recycling AG</t>
        </is>
      </c>
      <c r="E5" s="2" t="inlineStr">
        <is>
          <t>DE88 5005 0000 0033 4455 66</t>
        </is>
      </c>
      <c r="F5" s="2" t="inlineStr">
        <is>
          <t>DE</t>
        </is>
      </c>
      <c r="G5" s="2" t="inlineStr">
        <is>
          <t>Musterholding GmbH</t>
        </is>
      </c>
      <c r="H5" s="2" t="n">
        <v>9650</v>
      </c>
      <c r="I5" s="2" t="inlineStr">
        <is>
          <t>H</t>
        </is>
      </c>
      <c r="J5" s="2" t="inlineStr">
        <is>
          <t>Re. 25-0644</t>
        </is>
      </c>
      <c r="K5" s="2" t="inlineStr">
        <is>
          <t>MH-2025-0644</t>
        </is>
      </c>
      <c r="L5" s="2" t="inlineStr">
        <is>
          <t>OK</t>
        </is>
      </c>
      <c r="M5" s="2" t="inlineStr">
        <is>
          <t>Stammkunde</t>
        </is>
      </c>
      <c r="N5" s="2" t="inlineStr">
        <is>
          <t>Verbucht</t>
        </is>
      </c>
    </row>
    <row r="6">
      <c r="A6" s="3" t="n">
        <v>5</v>
      </c>
      <c r="B6" s="3" t="inlineStr">
        <is>
          <t>2025-09-11</t>
        </is>
      </c>
      <c r="C6" s="3" t="inlineStr">
        <is>
          <t>2025-09-11</t>
        </is>
      </c>
      <c r="D6" s="3" t="inlineStr">
        <is>
          <t>Stiboiu Aurum SRL</t>
        </is>
      </c>
      <c r="E6" s="3" t="inlineStr">
        <is>
          <t>RO19 RNCB 0082 0064 8810 0001</t>
        </is>
      </c>
      <c r="F6" s="3" t="inlineStr">
        <is>
          <t>RO</t>
        </is>
      </c>
      <c r="G6" s="3" t="inlineStr">
        <is>
          <t>Musterholding GmbH</t>
        </is>
      </c>
      <c r="H6" s="3" t="n">
        <v>11240</v>
      </c>
      <c r="I6" s="3" t="inlineStr">
        <is>
          <t>H</t>
        </is>
      </c>
      <c r="J6" s="3" t="inlineStr">
        <is>
          <t>Re. 25-0701</t>
        </is>
      </c>
      <c r="K6" s="3" t="inlineStr">
        <is>
          <t>MH-2025-0701</t>
        </is>
      </c>
      <c r="L6" s="3" t="inlineStr">
        <is>
          <t>MEDIUM</t>
        </is>
      </c>
      <c r="M6" s="3" t="inlineStr">
        <is>
          <t>Erstkunde Rumaenien - KYC ok</t>
        </is>
      </c>
      <c r="N6" s="3" t="inlineStr">
        <is>
          <t>Verbucht</t>
        </is>
      </c>
    </row>
    <row r="7">
      <c r="A7" s="2" t="n">
        <v>6</v>
      </c>
      <c r="B7" s="2" t="inlineStr">
        <is>
          <t>2025-10-08</t>
        </is>
      </c>
      <c r="C7" s="2" t="inlineStr">
        <is>
          <t>2025-10-08</t>
        </is>
      </c>
      <c r="D7" s="2" t="inlineStr">
        <is>
          <t>Stiboiu Aurum SRL</t>
        </is>
      </c>
      <c r="E7" s="2" t="inlineStr">
        <is>
          <t>RO19 RNCB 0082 0064 8810 0001</t>
        </is>
      </c>
      <c r="F7" s="2" t="inlineStr">
        <is>
          <t>RO</t>
        </is>
      </c>
      <c r="G7" s="2" t="inlineStr">
        <is>
          <t>Musterholding GmbH</t>
        </is>
      </c>
      <c r="H7" s="2" t="n">
        <v>13420</v>
      </c>
      <c r="I7" s="2" t="inlineStr">
        <is>
          <t>H</t>
        </is>
      </c>
      <c r="J7" s="2" t="inlineStr">
        <is>
          <t>Re. 25-0742</t>
        </is>
      </c>
      <c r="K7" s="2" t="inlineStr">
        <is>
          <t>MH-2025-0742</t>
        </is>
      </c>
      <c r="L7" s="2" t="inlineStr">
        <is>
          <t>OK</t>
        </is>
      </c>
      <c r="M7" s="2" t="inlineStr">
        <is>
          <t>Wiederholer</t>
        </is>
      </c>
      <c r="N7" s="2" t="inlineStr">
        <is>
          <t>Verbucht</t>
        </is>
      </c>
    </row>
    <row r="8">
      <c r="A8" s="3" t="n">
        <v>7</v>
      </c>
      <c r="B8" s="3" t="inlineStr">
        <is>
          <t>2025-11-14</t>
        </is>
      </c>
      <c r="C8" s="3" t="inlineStr">
        <is>
          <t>2025-11-14</t>
        </is>
      </c>
      <c r="D8" s="3" t="inlineStr">
        <is>
          <t>Danube Trade Solutions SRL</t>
        </is>
      </c>
      <c r="E8" s="3" t="inlineStr">
        <is>
          <t>RO47 RZBR 0082 0064 9912 1100</t>
        </is>
      </c>
      <c r="F8" s="3" t="inlineStr">
        <is>
          <t>RO</t>
        </is>
      </c>
      <c r="G8" s="3" t="inlineStr">
        <is>
          <t>Musterholding GmbH</t>
        </is>
      </c>
      <c r="H8" s="3" t="n">
        <v>4250</v>
      </c>
      <c r="I8" s="3" t="inlineStr">
        <is>
          <t>H</t>
        </is>
      </c>
      <c r="J8" s="3" t="inlineStr">
        <is>
          <t>Muster/Sample</t>
        </is>
      </c>
      <c r="K8" s="3" t="inlineStr">
        <is>
          <t>MH-2025-0789</t>
        </is>
      </c>
      <c r="L8" s="3" t="inlineStr">
        <is>
          <t>MEDIUM</t>
        </is>
      </c>
      <c r="M8" s="3" t="inlineStr">
        <is>
          <t>Neukunde Danube - Erstmuster</t>
        </is>
      </c>
      <c r="N8" s="3" t="inlineStr">
        <is>
          <t>Verbucht</t>
        </is>
      </c>
    </row>
    <row r="9">
      <c r="A9" s="3" t="n">
        <v>8</v>
      </c>
      <c r="B9" s="3" t="inlineStr">
        <is>
          <t>2025-12-02</t>
        </is>
      </c>
      <c r="C9" s="3" t="inlineStr">
        <is>
          <t>2025-12-02</t>
        </is>
      </c>
      <c r="D9" s="3" t="inlineStr">
        <is>
          <t>Danube Trade Solutions SRL</t>
        </is>
      </c>
      <c r="E9" s="3" t="inlineStr">
        <is>
          <t>RO47 RZBR 0082 0064 9912 1100</t>
        </is>
      </c>
      <c r="F9" s="3" t="inlineStr">
        <is>
          <t>RO</t>
        </is>
      </c>
      <c r="G9" s="3" t="inlineStr">
        <is>
          <t>Musterholding GmbH</t>
        </is>
      </c>
      <c r="H9" s="3" t="n">
        <v>18900</v>
      </c>
      <c r="I9" s="3" t="inlineStr">
        <is>
          <t>H</t>
        </is>
      </c>
      <c r="J9" s="3" t="inlineStr">
        <is>
          <t>Re. 25-0851</t>
        </is>
      </c>
      <c r="K9" s="3" t="inlineStr">
        <is>
          <t>MH-2025-0851</t>
        </is>
      </c>
      <c r="L9" s="3" t="inlineStr">
        <is>
          <t>MEDIUM</t>
        </is>
      </c>
      <c r="M9" s="3" t="inlineStr">
        <is>
          <t>Folgeauftrag Danube</t>
        </is>
      </c>
      <c r="N9" s="3" t="inlineStr">
        <is>
          <t>Verbucht</t>
        </is>
      </c>
    </row>
    <row r="10">
      <c r="A10" s="3" t="n">
        <v>9</v>
      </c>
      <c r="B10" s="3" t="inlineStr">
        <is>
          <t>2026-01-13</t>
        </is>
      </c>
      <c r="C10" s="3" t="inlineStr">
        <is>
          <t>2026-01-13</t>
        </is>
      </c>
      <c r="D10" s="3" t="inlineStr">
        <is>
          <t>Danube Trade Solutions SRL</t>
        </is>
      </c>
      <c r="E10" s="3" t="inlineStr">
        <is>
          <t>RO47 RZBR 0082 0064 9912 1100</t>
        </is>
      </c>
      <c r="F10" s="3" t="inlineStr">
        <is>
          <t>RO</t>
        </is>
      </c>
      <c r="G10" s="3" t="inlineStr">
        <is>
          <t>Musterholding GmbH</t>
        </is>
      </c>
      <c r="H10" s="3" t="n">
        <v>31420</v>
      </c>
      <c r="I10" s="3" t="inlineStr">
        <is>
          <t>H</t>
        </is>
      </c>
      <c r="J10" s="3" t="inlineStr">
        <is>
          <t>Re. 26-0042</t>
        </is>
      </c>
      <c r="K10" s="3" t="inlineStr">
        <is>
          <t>MH-2026-0042</t>
        </is>
      </c>
      <c r="L10" s="3" t="inlineStr">
        <is>
          <t>MEDIUM</t>
        </is>
      </c>
      <c r="M10" s="3" t="inlineStr">
        <is>
          <t>Danube - Volumen steigt</t>
        </is>
      </c>
      <c r="N10" s="3" t="inlineStr">
        <is>
          <t>Verbucht</t>
        </is>
      </c>
    </row>
    <row r="11">
      <c r="A11" s="4" t="n">
        <v>10</v>
      </c>
      <c r="B11" s="4" t="inlineStr">
        <is>
          <t>2026-02-07</t>
        </is>
      </c>
      <c r="C11" s="4" t="inlineStr">
        <is>
          <t>2026-02-07</t>
        </is>
      </c>
      <c r="D11" s="4" t="inlineStr">
        <is>
          <t>Danube Trade Solutions SRL</t>
        </is>
      </c>
      <c r="E11" s="4" t="inlineStr">
        <is>
          <t>RO47 RZBR 0082 0064 9912 1100</t>
        </is>
      </c>
      <c r="F11" s="4" t="inlineStr">
        <is>
          <t>RO</t>
        </is>
      </c>
      <c r="G11" s="4" t="inlineStr">
        <is>
          <t>Musterholding GmbH</t>
        </is>
      </c>
      <c r="H11" s="4" t="n">
        <v>46100</v>
      </c>
      <c r="I11" s="4" t="inlineStr">
        <is>
          <t>H</t>
        </is>
      </c>
      <c r="J11" s="4" t="inlineStr">
        <is>
          <t>Re. 26-0089</t>
        </is>
      </c>
      <c r="K11" s="4" t="inlineStr">
        <is>
          <t>MH-2026-0089</t>
        </is>
      </c>
      <c r="L11" s="4" t="inlineStr">
        <is>
          <t>HIGH</t>
        </is>
      </c>
      <c r="M11" s="4" t="inlineStr">
        <is>
          <t>Danube - 4. Auftrag, steigend</t>
        </is>
      </c>
      <c r="N11" s="4" t="inlineStr">
        <is>
          <t>Verbucht</t>
        </is>
      </c>
    </row>
    <row r="12">
      <c r="A12" s="4" t="n">
        <v>11</v>
      </c>
      <c r="B12" s="4" t="inlineStr">
        <is>
          <t>2026-02-28</t>
        </is>
      </c>
      <c r="C12" s="4" t="inlineStr">
        <is>
          <t>2026-02-28</t>
        </is>
      </c>
      <c r="D12" s="4" t="inlineStr">
        <is>
          <t>Danube Trade Solutions SRL</t>
        </is>
      </c>
      <c r="E12" s="4" t="inlineStr">
        <is>
          <t>RO47 RZBR 0082 0064 9912 1100</t>
        </is>
      </c>
      <c r="F12" s="4" t="inlineStr">
        <is>
          <t>RO</t>
        </is>
      </c>
      <c r="G12" s="4" t="inlineStr">
        <is>
          <t>Musterholding GmbH</t>
        </is>
      </c>
      <c r="H12" s="4" t="n">
        <v>67800</v>
      </c>
      <c r="I12" s="4" t="inlineStr">
        <is>
          <t>H</t>
        </is>
      </c>
      <c r="J12" s="4" t="inlineStr">
        <is>
          <t>Re. 26-0117</t>
        </is>
      </c>
      <c r="K12" s="4" t="inlineStr">
        <is>
          <t>MH-2026-0117</t>
        </is>
      </c>
      <c r="L12" s="4" t="inlineStr">
        <is>
          <t>HIGH</t>
        </is>
      </c>
      <c r="M12" s="4" t="inlineStr">
        <is>
          <t>Danube - schnelle Vol-Steigerung</t>
        </is>
      </c>
      <c r="N12" s="4" t="inlineStr">
        <is>
          <t>Verbucht</t>
        </is>
      </c>
    </row>
    <row r="13">
      <c r="A13" s="4" t="n">
        <v>12</v>
      </c>
      <c r="B13" s="4" t="inlineStr">
        <is>
          <t>2026-03-15</t>
        </is>
      </c>
      <c r="C13" s="4" t="inlineStr">
        <is>
          <t>2026-03-15</t>
        </is>
      </c>
      <c r="D13" s="4" t="inlineStr">
        <is>
          <t>Adriatic Commerce Ltd.</t>
        </is>
      </c>
      <c r="E13" s="4" t="inlineStr">
        <is>
          <t>MT84 MALT 0110 0001 2345 MTLB 010</t>
        </is>
      </c>
      <c r="F13" s="4" t="inlineStr">
        <is>
          <t>MT</t>
        </is>
      </c>
      <c r="G13" s="4" t="inlineStr">
        <is>
          <t>Musterholding GmbH</t>
        </is>
      </c>
      <c r="H13" s="4" t="n">
        <v>22300</v>
      </c>
      <c r="I13" s="4" t="inlineStr">
        <is>
          <t>H</t>
        </is>
      </c>
      <c r="J13" s="4" t="inlineStr">
        <is>
          <t>Restzahlung Re. 26-0089</t>
        </is>
      </c>
      <c r="K13" s="4" t="inlineStr">
        <is>
          <t>MH-2026-0089</t>
        </is>
      </c>
      <c r="L13" s="4" t="inlineStr">
        <is>
          <t>HIGH</t>
        </is>
      </c>
      <c r="M13" s="4" t="inlineStr">
        <is>
          <t>ERSTE Drittzahlung Adriatic statt Danube - Kontonr stimmt nicht mit Vertragspartner</t>
        </is>
      </c>
      <c r="N13" s="4" t="inlineStr">
        <is>
          <t>Klaerung</t>
        </is>
      </c>
    </row>
    <row r="14">
      <c r="A14" s="4" t="n">
        <v>13</v>
      </c>
      <c r="B14" s="4" t="inlineStr">
        <is>
          <t>2026-03-25</t>
        </is>
      </c>
      <c r="C14" s="4" t="inlineStr">
        <is>
          <t>2026-03-25</t>
        </is>
      </c>
      <c r="D14" s="4" t="inlineStr">
        <is>
          <t>Danube Trade Solutions SRL</t>
        </is>
      </c>
      <c r="E14" s="4" t="inlineStr">
        <is>
          <t>RO47 RZBR 0082 0064 9912 1100</t>
        </is>
      </c>
      <c r="F14" s="4" t="inlineStr">
        <is>
          <t>RO</t>
        </is>
      </c>
      <c r="G14" s="4" t="inlineStr">
        <is>
          <t>Musterholding GmbH</t>
        </is>
      </c>
      <c r="H14" s="4" t="n">
        <v>89500</v>
      </c>
      <c r="I14" s="4" t="inlineStr">
        <is>
          <t>H</t>
        </is>
      </c>
      <c r="J14" s="4" t="inlineStr">
        <is>
          <t>Re. 26-0145</t>
        </is>
      </c>
      <c r="K14" s="4" t="inlineStr">
        <is>
          <t>MH-2026-0145</t>
        </is>
      </c>
      <c r="L14" s="4" t="inlineStr">
        <is>
          <t>HIGH</t>
        </is>
      </c>
      <c r="M14" s="4" t="inlineStr">
        <is>
          <t>Danube - &gt;5 Mio EUR p.a. Trend</t>
        </is>
      </c>
      <c r="N14" s="4" t="inlineStr">
        <is>
          <t>Verbucht</t>
        </is>
      </c>
    </row>
    <row r="15">
      <c r="A15" s="4" t="n">
        <v>14</v>
      </c>
      <c r="B15" s="4" t="inlineStr">
        <is>
          <t>2026-04-02</t>
        </is>
      </c>
      <c r="C15" s="4" t="inlineStr">
        <is>
          <t>2026-04-02</t>
        </is>
      </c>
      <c r="D15" s="4" t="inlineStr">
        <is>
          <t>Danube Trade Solutions SRL</t>
        </is>
      </c>
      <c r="E15" s="4" t="inlineStr">
        <is>
          <t>RO47 RZBR 0082 0064 9912 1100</t>
        </is>
      </c>
      <c r="F15" s="4" t="inlineStr">
        <is>
          <t>RO</t>
        </is>
      </c>
      <c r="G15" s="4" t="inlineStr">
        <is>
          <t>Musterholding GmbH</t>
        </is>
      </c>
      <c r="H15" s="4" t="n">
        <v>94800</v>
      </c>
      <c r="I15" s="4" t="inlineStr">
        <is>
          <t>H</t>
        </is>
      </c>
      <c r="J15" s="4" t="inlineStr">
        <is>
          <t>Anzahlung Re. 26-0172</t>
        </is>
      </c>
      <c r="K15" s="4" t="inlineStr">
        <is>
          <t>MH-2026-0172</t>
        </is>
      </c>
      <c r="L15" s="4" t="inlineStr">
        <is>
          <t>HIGH</t>
        </is>
      </c>
      <c r="M15" s="4" t="inlineStr">
        <is>
          <t>Anzahlung 50%</t>
        </is>
      </c>
      <c r="N15" s="4" t="inlineStr">
        <is>
          <t>Verbucht</t>
        </is>
      </c>
    </row>
    <row r="16">
      <c r="A16" s="4" t="n">
        <v>15</v>
      </c>
      <c r="B16" s="4" t="inlineStr">
        <is>
          <t>2026-04-14</t>
        </is>
      </c>
      <c r="C16" s="4" t="inlineStr">
        <is>
          <t>2026-04-14</t>
        </is>
      </c>
      <c r="D16" s="4" t="inlineStr">
        <is>
          <t>Adriatic Commerce Ltd.</t>
        </is>
      </c>
      <c r="E16" s="4" t="inlineStr">
        <is>
          <t>MT84 MALT 0110 0001 2345 MTLB 010</t>
        </is>
      </c>
      <c r="F16" s="4" t="inlineStr">
        <is>
          <t>MT</t>
        </is>
      </c>
      <c r="G16" s="4" t="inlineStr">
        <is>
          <t>Musterholding GmbH</t>
        </is>
      </c>
      <c r="H16" s="4" t="n">
        <v>47200</v>
      </c>
      <c r="I16" s="4" t="inlineStr">
        <is>
          <t>H</t>
        </is>
      </c>
      <c r="J16" s="4" t="inlineStr">
        <is>
          <t>Restzahlung Re. 26-0172</t>
        </is>
      </c>
      <c r="K16" s="4" t="inlineStr">
        <is>
          <t>MH-2026-0172</t>
        </is>
      </c>
      <c r="L16" s="4" t="inlineStr">
        <is>
          <t>HIGH</t>
        </is>
      </c>
      <c r="M16" s="4" t="inlineStr">
        <is>
          <t>ZWEITE Drittzahlung Adriatic - Pattern verdichtet sich</t>
        </is>
      </c>
      <c r="N16" s="4" t="inlineStr">
        <is>
          <t>Verbucht (mit Notiz)</t>
        </is>
      </c>
    </row>
    <row r="17">
      <c r="A17" s="5" t="n">
        <v>16</v>
      </c>
      <c r="B17" s="5" t="inlineStr">
        <is>
          <t>2026-04-28</t>
        </is>
      </c>
      <c r="C17" s="5" t="inlineStr">
        <is>
          <t>2026-04-28</t>
        </is>
      </c>
      <c r="D17" s="5" t="inlineStr">
        <is>
          <t>Adriatic Commerce Ltd.</t>
        </is>
      </c>
      <c r="E17" s="5" t="inlineStr">
        <is>
          <t>MT84 MALT 0110 0001 2345 MTLB 010</t>
        </is>
      </c>
      <c r="F17" s="5" t="inlineStr">
        <is>
          <t>MT</t>
        </is>
      </c>
      <c r="G17" s="5" t="inlineStr">
        <is>
          <t>Musterholding GmbH</t>
        </is>
      </c>
      <c r="H17" s="5" t="n">
        <v>187500</v>
      </c>
      <c r="I17" s="5" t="inlineStr">
        <is>
          <t>H</t>
        </is>
      </c>
      <c r="J17" s="5" t="inlineStr">
        <is>
          <t>Advance Payment - Contract MH-DTS-2026-04</t>
        </is>
      </c>
      <c r="K17" s="5" t="inlineStr">
        <is>
          <t>MH-DTS-2026-04</t>
        </is>
      </c>
      <c r="L17" s="5" t="inlineStr">
        <is>
          <t>CRITICAL</t>
        </is>
      </c>
      <c r="M17" s="5" t="inlineStr">
        <is>
          <t>MELDUNGSAUSLOESER - Drittzahlung 187.500 EUR Anzahlung ohne plausible Geschaeftsgrundlage; Sperrkonto</t>
        </is>
      </c>
      <c r="N17" s="5" t="inlineStr">
        <is>
          <t>GESPERRT</t>
        </is>
      </c>
    </row>
    <row r="18">
      <c r="A18" s="2" t="n">
        <v>17</v>
      </c>
      <c r="B18" s="2" t="inlineStr">
        <is>
          <t>2026-05-05</t>
        </is>
      </c>
      <c r="C18" s="2" t="inlineStr">
        <is>
          <t>2026-05-05</t>
        </is>
      </c>
      <c r="D18" s="2" t="inlineStr">
        <is>
          <t>Edelmetallhandel Mueller KG</t>
        </is>
      </c>
      <c r="E18" s="2" t="inlineStr">
        <is>
          <t>DE19 5005 0000 0011 2233 44</t>
        </is>
      </c>
      <c r="F18" s="2" t="inlineStr">
        <is>
          <t>DE</t>
        </is>
      </c>
      <c r="G18" s="2" t="inlineStr">
        <is>
          <t>Musterholding GmbH</t>
        </is>
      </c>
      <c r="H18" s="2" t="n">
        <v>12100</v>
      </c>
      <c r="I18" s="2" t="inlineStr">
        <is>
          <t>H</t>
        </is>
      </c>
      <c r="J18" s="2" t="inlineStr">
        <is>
          <t>Re. 26-0211</t>
        </is>
      </c>
      <c r="K18" s="2" t="inlineStr">
        <is>
          <t>MH-2026-0211</t>
        </is>
      </c>
      <c r="L18" s="2" t="inlineStr">
        <is>
          <t>OK</t>
        </is>
      </c>
      <c r="M18" s="2" t="inlineStr">
        <is>
          <t>Regulaeres Geschaeft - nicht Danube</t>
        </is>
      </c>
      <c r="N18" s="2" t="inlineStr">
        <is>
          <t>Verbucht</t>
        </is>
      </c>
    </row>
    <row r="19">
      <c r="A19" s="2" t="n">
        <v>18</v>
      </c>
      <c r="B19" s="2" t="inlineStr">
        <is>
          <t>2026-05-08</t>
        </is>
      </c>
      <c r="C19" s="2" t="inlineStr">
        <is>
          <t>2026-05-08</t>
        </is>
      </c>
      <c r="D19" s="2" t="inlineStr">
        <is>
          <t>Goldscheideanstalt Becker GmbH</t>
        </is>
      </c>
      <c r="E19" s="2" t="inlineStr">
        <is>
          <t>DE22 3702 0000 0123 4567 89</t>
        </is>
      </c>
      <c r="F19" s="2" t="inlineStr">
        <is>
          <t>DE</t>
        </is>
      </c>
      <c r="G19" s="2" t="inlineStr">
        <is>
          <t>Musterholding GmbH</t>
        </is>
      </c>
      <c r="H19" s="2" t="n">
        <v>19400</v>
      </c>
      <c r="I19" s="2" t="inlineStr">
        <is>
          <t>H</t>
        </is>
      </c>
      <c r="J19" s="2" t="inlineStr">
        <is>
          <t>Re. 26-0218</t>
        </is>
      </c>
      <c r="K19" s="2" t="inlineStr">
        <is>
          <t>MH-2026-0218</t>
        </is>
      </c>
      <c r="L19" s="2" t="inlineStr">
        <is>
          <t>OK</t>
        </is>
      </c>
      <c r="M19" s="2" t="inlineStr">
        <is>
          <t>Stammkunde</t>
        </is>
      </c>
      <c r="N19" s="2" t="inlineStr">
        <is>
          <t>Verbucht</t>
        </is>
      </c>
    </row>
    <row r="20">
      <c r="A20" s="2" t="n">
        <v>19</v>
      </c>
      <c r="B20" s="2" t="inlineStr">
        <is>
          <t>2026-05-15</t>
        </is>
      </c>
      <c r="C20" s="2" t="inlineStr">
        <is>
          <t>2026-05-15</t>
        </is>
      </c>
      <c r="D20" s="2" t="inlineStr">
        <is>
          <t>Stiboiu Aurum SRL</t>
        </is>
      </c>
      <c r="E20" s="2" t="inlineStr">
        <is>
          <t>RO19 RNCB 0082 0064 8810 0001</t>
        </is>
      </c>
      <c r="F20" s="2" t="inlineStr">
        <is>
          <t>RO</t>
        </is>
      </c>
      <c r="G20" s="2" t="inlineStr">
        <is>
          <t>Musterholding GmbH</t>
        </is>
      </c>
      <c r="H20" s="2" t="n">
        <v>16800</v>
      </c>
      <c r="I20" s="2" t="inlineStr">
        <is>
          <t>H</t>
        </is>
      </c>
      <c r="J20" s="2" t="inlineStr">
        <is>
          <t>Re. 26-0234</t>
        </is>
      </c>
      <c r="K20" s="2" t="inlineStr">
        <is>
          <t>MH-2026-0234</t>
        </is>
      </c>
      <c r="L20" s="2" t="inlineStr">
        <is>
          <t>OK</t>
        </is>
      </c>
      <c r="M20" s="2" t="inlineStr">
        <is>
          <t>Stammkunde RO - nicht Danube</t>
        </is>
      </c>
      <c r="N20" s="2" t="inlineStr">
        <is>
          <t>Verbucht</t>
        </is>
      </c>
    </row>
    <row r="21">
      <c r="A21" s="5" t="n">
        <v>20</v>
      </c>
      <c r="B21" s="5" t="inlineStr">
        <is>
          <t>2026-05-19</t>
        </is>
      </c>
      <c r="C21" s="5" t="inlineStr">
        <is>
          <t>2026-05-19</t>
        </is>
      </c>
      <c r="D21" s="5" t="inlineStr">
        <is>
          <t>Musterholding GmbH</t>
        </is>
      </c>
      <c r="E21" s="5" t="inlineStr">
        <is>
          <t>DE44 5004 0000 0517 8837 00</t>
        </is>
      </c>
      <c r="F21" s="5" t="inlineStr">
        <is>
          <t>DE</t>
        </is>
      </c>
      <c r="G21" s="5" t="inlineStr">
        <is>
          <t>Adriatic Commerce Ltd.</t>
        </is>
      </c>
      <c r="H21" s="5" t="n">
        <v>-187500</v>
      </c>
      <c r="I21" s="5" t="inlineStr">
        <is>
          <t>S</t>
        </is>
      </c>
      <c r="J21" s="5" t="inlineStr">
        <is>
          <t>RUECKABWICKLUNG vorbereitet - haengt</t>
        </is>
      </c>
      <c r="K21" s="5" t="inlineStr">
        <is>
          <t>MH-DTS-2026-04</t>
        </is>
      </c>
      <c r="L21" s="5" t="inlineStr">
        <is>
          <t>CRITICAL</t>
        </is>
      </c>
      <c r="M21" s="5" t="inlineStr">
        <is>
          <t>Geplante Rueckueberweisung an Bank gemeldet, noch nicht ausgefuehrt</t>
        </is>
      </c>
      <c r="N21" s="5" t="inlineStr">
        <is>
          <t>Vormerkung</t>
        </is>
      </c>
    </row>
    <row r="22">
      <c r="A22" s="6" t="inlineStr">
        <is>
          <t>Zwischensummen / Auswertung</t>
        </is>
      </c>
    </row>
    <row r="24">
      <c r="A24" t="inlineStr">
        <is>
          <t>Eingaenge gesamt (12 Mo)</t>
        </is>
      </c>
      <c r="B24" t="inlineStr"/>
      <c r="C24" t="inlineStr"/>
      <c r="D24" t="inlineStr"/>
      <c r="E24" t="inlineStr"/>
      <c r="F24" t="inlineStr"/>
      <c r="G24" t="inlineStr"/>
      <c r="H24">
        <f>SUMIF(I2:I21,"H",H2:H21)</f>
        <v/>
      </c>
      <c r="I24" t="inlineStr"/>
      <c r="J24" t="inlineStr"/>
      <c r="K24" t="inlineStr"/>
      <c r="L24" t="inlineStr"/>
      <c r="M24" t="inlineStr"/>
      <c r="N24" t="inlineStr"/>
    </row>
    <row r="25">
      <c r="A25" t="inlineStr">
        <is>
          <t>davon Danube SRL</t>
        </is>
      </c>
      <c r="B25" t="inlineStr"/>
      <c r="C25" t="inlineStr"/>
      <c r="D25" t="inlineStr"/>
      <c r="E25" t="inlineStr"/>
      <c r="F25" t="inlineStr"/>
      <c r="G25" t="inlineStr"/>
      <c r="H25">
        <f>SUMIFS(H2:H21,D2:D21,"Danube Trade Solutions SRL",I2:I21,"H")</f>
        <v/>
      </c>
      <c r="I25" t="inlineStr"/>
      <c r="J25" t="inlineStr"/>
      <c r="K25" t="inlineStr"/>
      <c r="L25" t="inlineStr"/>
      <c r="M25" t="inlineStr"/>
      <c r="N25" t="inlineStr"/>
    </row>
    <row r="26">
      <c r="A26" t="inlineStr">
        <is>
          <t>davon Adriatic MT</t>
        </is>
      </c>
      <c r="B26" t="inlineStr"/>
      <c r="C26" t="inlineStr"/>
      <c r="D26" t="inlineStr"/>
      <c r="E26" t="inlineStr"/>
      <c r="F26" t="inlineStr"/>
      <c r="G26" t="inlineStr"/>
      <c r="H26">
        <f>SUMIFS(H2:H21,D2:D21,"Adriatic Commerce Ltd.",I2:I21,"H")</f>
        <v/>
      </c>
      <c r="I26" t="inlineStr"/>
      <c r="J26" t="inlineStr"/>
      <c r="K26" t="inlineStr"/>
      <c r="L26" t="inlineStr"/>
      <c r="M26" t="inlineStr"/>
      <c r="N26" t="inlineStr"/>
    </row>
    <row r="27">
      <c r="A27" t="inlineStr">
        <is>
          <t>davon CRITICAL</t>
        </is>
      </c>
      <c r="B27" t="inlineStr"/>
      <c r="C27" t="inlineStr"/>
      <c r="D27" t="inlineStr"/>
      <c r="E27" t="inlineStr"/>
      <c r="F27" t="inlineStr"/>
      <c r="G27" t="inlineStr"/>
      <c r="H27">
        <f>SUMIFS(H2:H21,L2:L21,"CRITICAL",I2:I21,"H")</f>
        <v/>
      </c>
      <c r="I27" t="inlineStr"/>
      <c r="J27" t="inlineStr"/>
      <c r="K27" t="inlineStr"/>
      <c r="L27" t="inlineStr"/>
      <c r="M27" t="inlineStr"/>
      <c r="N27" t="inlineStr"/>
    </row>
    <row r="30">
      <c r="A30" s="7" t="inlineStr">
        <is>
          <t>Pruefnotiz Compliance:</t>
        </is>
      </c>
    </row>
    <row r="31">
      <c r="A31" t="inlineStr">
        <is>
          <t>- Volumensteigerung Danube 11/2025 -&gt; 04/2026 von 4.250 EUR auf 281.300 EUR (+6520%) in 6 Monaten</t>
        </is>
      </c>
    </row>
    <row r="32">
      <c r="A32" t="inlineStr">
        <is>
          <t>- Adriatic-Drittzahlungen seit 03/2026 - keine Vertragsbasis mit Adriatic; Vertragspartner ist Danube</t>
        </is>
      </c>
    </row>
    <row r="33">
      <c r="A33" t="inlineStr">
        <is>
          <t>- Anzahlungsquote 50-100% bei Erstauftraegen - branchenunueblich (sonst max. 20-30%)</t>
        </is>
      </c>
    </row>
    <row r="34">
      <c r="A34" t="inlineStr">
        <is>
          <t>- IBAN-Cluster: Adriatic MT-IBAN + Danube RO-IBAN -&gt; beide auf Cyprus-Trust-Endhalter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2026-05-27T07:59:43Z</dcterms:created>
  <dcterms:modified xmlns:dcterms="http://purl.org/dc/terms/" xmlns:xsi="http://www.w3.org/2001/XMLSchema-instance" xsi:type="dcterms:W3CDTF">2026-05-27T07:59:43Z</dcterms:modified>
</cp:coreProperties>
</file>