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hulungstracking 2025-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4"/>
    </font>
    <font>
      <name val="Calibri"/>
      <b val="1"/>
      <color rgb="00FFFFFF"/>
      <sz val="11"/>
    </font>
    <font>
      <name val="Calibri"/>
      <color rgb="0028251D"/>
      <sz val="10"/>
    </font>
    <font>
      <name val="Calibri"/>
      <b val="1"/>
      <color rgb="00FFFFFF"/>
      <sz val="10"/>
    </font>
  </fonts>
  <fills count="6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437A22"/>
      </patternFill>
    </fill>
    <fill>
      <patternFill patternType="solid">
        <fgColor rgb="00A12C7B"/>
      </patternFill>
    </fill>
    <fill>
      <patternFill patternType="solid">
        <fgColor rgb="0096421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pivotButton="0" quotePrefix="0" xfId="0"/>
    <xf numFmtId="0" fontId="2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vertical="top" wrapText="1"/>
    </xf>
    <xf numFmtId="0" fontId="4" fillId="3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0" fontId="4" fillId="5" borderId="1" applyAlignment="1" pivotButton="0" quotePrefix="0" xfId="0">
      <alignment vertical="top" wrapText="1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0" customWidth="1" min="1" max="1"/>
    <col width="40" customWidth="1" min="2" max="2"/>
    <col width="29" customWidth="1" min="3" max="3"/>
    <col width="32" customWidth="1" min="4" max="4"/>
    <col width="17" customWidth="1" min="5" max="5"/>
    <col width="40" customWidth="1" min="6" max="6"/>
    <col width="14" customWidth="1" min="7" max="7"/>
    <col width="34" customWidth="1" min="8" max="8"/>
  </cols>
  <sheetData>
    <row r="1" ht="30" customHeight="1">
      <c r="A1" s="1" t="inlineStr">
        <is>
          <t>Schulungstracking GwG § 6 Abs. 2 Nr. 6 - Musterholding GmbH</t>
        </is>
      </c>
    </row>
    <row r="2" ht="28" customHeight="1">
      <c r="A2" s="2" t="inlineStr">
        <is>
          <t>Mitarbeiter</t>
        </is>
      </c>
      <c r="B2" s="2" t="inlineStr">
        <is>
          <t>Abteilung</t>
        </is>
      </c>
      <c r="C2" s="2" t="inlineStr">
        <is>
          <t>Funktion</t>
        </is>
      </c>
      <c r="D2" s="2" t="inlineStr">
        <is>
          <t>Pflicht-Schulung</t>
        </is>
      </c>
      <c r="E2" s="2" t="inlineStr">
        <is>
          <t>Letzte Schulung</t>
        </is>
      </c>
      <c r="F2" s="2" t="inlineStr">
        <is>
          <t>Quiz-Score (%)</t>
        </is>
      </c>
      <c r="G2" s="2" t="inlineStr">
        <is>
          <t>Status</t>
        </is>
      </c>
      <c r="H2" s="2" t="inlineStr">
        <is>
          <t>Naechste Faelligkeit</t>
        </is>
      </c>
    </row>
    <row r="3">
      <c r="A3" s="3" t="inlineStr">
        <is>
          <t>Thomas Eckhardt</t>
        </is>
      </c>
      <c r="B3" s="3" t="inlineStr">
        <is>
          <t>Compliance</t>
        </is>
      </c>
      <c r="C3" s="3" t="inlineStr">
        <is>
          <t>Geldwaeschebeauftragter</t>
        </is>
      </c>
      <c r="D3" s="3" t="inlineStr">
        <is>
          <t>Grund + Vertiefung + RA-Update</t>
        </is>
      </c>
      <c r="E3" s="3" t="inlineStr">
        <is>
          <t>12.03.2026</t>
        </is>
      </c>
      <c r="F3" s="3" t="n">
        <v>100</v>
      </c>
      <c r="G3" s="4" t="inlineStr">
        <is>
          <t>AKTUELL</t>
        </is>
      </c>
      <c r="H3" s="3" t="inlineStr">
        <is>
          <t>12.03.2027</t>
        </is>
      </c>
    </row>
    <row r="4">
      <c r="A4" s="3" t="inlineStr">
        <is>
          <t>Dr. Andreas Degenhardt</t>
        </is>
      </c>
      <c r="B4" s="3" t="inlineStr">
        <is>
          <t>Geschaeftsfuehrung</t>
        </is>
      </c>
      <c r="C4" s="3" t="inlineStr">
        <is>
          <t>GF/CFO</t>
        </is>
      </c>
      <c r="D4" s="3" t="inlineStr">
        <is>
          <t>Grund + Leitungsverantwortung</t>
        </is>
      </c>
      <c r="E4" s="3" t="inlineStr">
        <is>
          <t>08.02.2026</t>
        </is>
      </c>
      <c r="F4" s="3" t="n">
        <v>95</v>
      </c>
      <c r="G4" s="4" t="inlineStr">
        <is>
          <t>AKTUELL</t>
        </is>
      </c>
      <c r="H4" s="3" t="inlineStr">
        <is>
          <t>08.02.2027</t>
        </is>
      </c>
    </row>
    <row r="5">
      <c r="A5" s="3" t="inlineStr">
        <is>
          <t>Dr. Isabel Lehmann</t>
        </is>
      </c>
      <c r="B5" s="3" t="inlineStr">
        <is>
          <t>Geschaeftsfuehrung</t>
        </is>
      </c>
      <c r="C5" s="3" t="inlineStr">
        <is>
          <t>GF/COO</t>
        </is>
      </c>
      <c r="D5" s="3" t="inlineStr">
        <is>
          <t>Grund + Leitungsverantwortung</t>
        </is>
      </c>
      <c r="E5" s="3" t="inlineStr">
        <is>
          <t>08.02.2026</t>
        </is>
      </c>
      <c r="F5" s="3" t="n">
        <v>90</v>
      </c>
      <c r="G5" s="4" t="inlineStr">
        <is>
          <t>AKTUELL</t>
        </is>
      </c>
      <c r="H5" s="3" t="inlineStr">
        <is>
          <t>08.02.2027</t>
        </is>
      </c>
    </row>
    <row r="6">
      <c r="A6" s="5" t="inlineStr">
        <is>
          <t>Michael Schoenberger</t>
        </is>
      </c>
      <c r="B6" s="5" t="inlineStr">
        <is>
          <t>Vertrieb</t>
        </is>
      </c>
      <c r="C6" s="5" t="inlineStr">
        <is>
          <t>Vertriebsleitung DACH/CEE</t>
        </is>
      </c>
      <c r="D6" s="5" t="inlineStr">
        <is>
          <t>Grund + Tipping-Off</t>
        </is>
      </c>
      <c r="E6" s="5" t="inlineStr">
        <is>
          <t>14.01.2025</t>
        </is>
      </c>
      <c r="F6" s="5" t="n">
        <v>80</v>
      </c>
      <c r="G6" s="5" t="inlineStr">
        <is>
          <t>UEBERFAELLIG</t>
        </is>
      </c>
      <c r="H6" s="5" t="inlineStr">
        <is>
          <t>14.01.2026 - nachzuholen Q2/2026</t>
        </is>
      </c>
    </row>
    <row r="7">
      <c r="A7" s="3" t="inlineStr">
        <is>
          <t>Sandra Reinhart</t>
        </is>
      </c>
      <c r="B7" s="3" t="inlineStr">
        <is>
          <t>Vertrieb</t>
        </is>
      </c>
      <c r="C7" s="3" t="inlineStr">
        <is>
          <t>Account Manager Edelmetalle</t>
        </is>
      </c>
      <c r="D7" s="3" t="inlineStr">
        <is>
          <t>Grund</t>
        </is>
      </c>
      <c r="E7" s="3" t="inlineStr">
        <is>
          <t>20.10.2025</t>
        </is>
      </c>
      <c r="F7" s="3" t="n">
        <v>85</v>
      </c>
      <c r="G7" s="4" t="inlineStr">
        <is>
          <t>AKTUELL</t>
        </is>
      </c>
      <c r="H7" s="3" t="inlineStr">
        <is>
          <t>20.10.2026</t>
        </is>
      </c>
    </row>
    <row r="8">
      <c r="A8" s="3" t="inlineStr">
        <is>
          <t>Niko Voigt</t>
        </is>
      </c>
      <c r="B8" s="3" t="inlineStr">
        <is>
          <t>Vertrieb</t>
        </is>
      </c>
      <c r="C8" s="3" t="inlineStr">
        <is>
          <t>Account Manager CEE</t>
        </is>
      </c>
      <c r="D8" s="3" t="inlineStr">
        <is>
          <t>Grund + Erweitert (HR-Land)</t>
        </is>
      </c>
      <c r="E8" s="3" t="inlineStr">
        <is>
          <t>20.10.2025</t>
        </is>
      </c>
      <c r="F8" s="3" t="n">
        <v>70</v>
      </c>
      <c r="G8" s="4" t="inlineStr">
        <is>
          <t>AKTUELL</t>
        </is>
      </c>
      <c r="H8" s="3" t="inlineStr">
        <is>
          <t>20.10.2026</t>
        </is>
      </c>
    </row>
    <row r="9">
      <c r="A9" s="3" t="inlineStr">
        <is>
          <t>Britta Adelmann</t>
        </is>
      </c>
      <c r="B9" s="3" t="inlineStr">
        <is>
          <t>Buchhaltung</t>
        </is>
      </c>
      <c r="C9" s="3" t="inlineStr">
        <is>
          <t>Hauptbuchhalterin</t>
        </is>
      </c>
      <c r="D9" s="3" t="inlineStr">
        <is>
          <t>Grund + Zahlungsverkehr</t>
        </is>
      </c>
      <c r="E9" s="3" t="inlineStr">
        <is>
          <t>05.11.2025</t>
        </is>
      </c>
      <c r="F9" s="3" t="n">
        <v>92</v>
      </c>
      <c r="G9" s="4" t="inlineStr">
        <is>
          <t>AKTUELL</t>
        </is>
      </c>
      <c r="H9" s="3" t="inlineStr">
        <is>
          <t>05.11.2026</t>
        </is>
      </c>
    </row>
    <row r="10">
      <c r="A10" s="3" t="inlineStr">
        <is>
          <t>Eric Wille</t>
        </is>
      </c>
      <c r="B10" s="3" t="inlineStr">
        <is>
          <t>Buchhaltung</t>
        </is>
      </c>
      <c r="C10" s="3" t="inlineStr">
        <is>
          <t>Debitorenbuchhalter</t>
        </is>
      </c>
      <c r="D10" s="3" t="inlineStr">
        <is>
          <t>Grund</t>
        </is>
      </c>
      <c r="E10" s="3" t="inlineStr">
        <is>
          <t>05.11.2025</t>
        </is>
      </c>
      <c r="F10" s="3" t="n">
        <v>88</v>
      </c>
      <c r="G10" s="4" t="inlineStr">
        <is>
          <t>AKTUELL</t>
        </is>
      </c>
      <c r="H10" s="3" t="inlineStr">
        <is>
          <t>05.11.2026</t>
        </is>
      </c>
    </row>
    <row r="11">
      <c r="A11" s="3" t="inlineStr">
        <is>
          <t>Klaus Hering</t>
        </is>
      </c>
      <c r="B11" s="3" t="inlineStr">
        <is>
          <t>Logistik</t>
        </is>
      </c>
      <c r="C11" s="3" t="inlineStr">
        <is>
          <t>Lagerleitung</t>
        </is>
      </c>
      <c r="D11" s="3" t="inlineStr">
        <is>
          <t>Grund (Kurzversion)</t>
        </is>
      </c>
      <c r="E11" s="3" t="inlineStr">
        <is>
          <t>15.10.2025</t>
        </is>
      </c>
      <c r="F11" s="3" t="n">
        <v>75</v>
      </c>
      <c r="G11" s="4" t="inlineStr">
        <is>
          <t>AKTUELL</t>
        </is>
      </c>
      <c r="H11" s="3" t="inlineStr">
        <is>
          <t>15.10.2026</t>
        </is>
      </c>
    </row>
    <row r="12">
      <c r="A12" s="3" t="inlineStr">
        <is>
          <t>Aysu Demir</t>
        </is>
      </c>
      <c r="B12" s="3" t="inlineStr">
        <is>
          <t>Empfang/Office</t>
        </is>
      </c>
      <c r="C12" s="3" t="inlineStr">
        <is>
          <t>Office Manager</t>
        </is>
      </c>
      <c r="D12" s="3" t="inlineStr">
        <is>
          <t>Grund (Kurzversion)</t>
        </is>
      </c>
      <c r="E12" s="3" t="inlineStr">
        <is>
          <t>15.10.2025</t>
        </is>
      </c>
      <c r="F12" s="3" t="n">
        <v>80</v>
      </c>
      <c r="G12" s="4" t="inlineStr">
        <is>
          <t>AKTUELL</t>
        </is>
      </c>
      <c r="H12" s="3" t="inlineStr">
        <is>
          <t>15.10.2026</t>
        </is>
      </c>
    </row>
    <row r="13">
      <c r="A13" s="3" t="inlineStr">
        <is>
          <t>Sven Maibach</t>
        </is>
      </c>
      <c r="B13" s="3" t="inlineStr">
        <is>
          <t>IT</t>
        </is>
      </c>
      <c r="C13" s="3" t="inlineStr">
        <is>
          <t>IT-Leitung</t>
        </is>
      </c>
      <c r="D13" s="3" t="inlineStr">
        <is>
          <t>Grund + Datenschutz/AML</t>
        </is>
      </c>
      <c r="E13" s="3" t="inlineStr">
        <is>
          <t>12.03.2026</t>
        </is>
      </c>
      <c r="F13" s="3" t="n">
        <v>95</v>
      </c>
      <c r="G13" s="4" t="inlineStr">
        <is>
          <t>AKTUELL</t>
        </is>
      </c>
      <c r="H13" s="3" t="inlineStr">
        <is>
          <t>12.03.2027</t>
        </is>
      </c>
    </row>
    <row r="14">
      <c r="A14" s="3" t="inlineStr">
        <is>
          <t>Janine Hartmann</t>
        </is>
      </c>
      <c r="B14" s="3" t="inlineStr">
        <is>
          <t>HR</t>
        </is>
      </c>
      <c r="C14" s="3" t="inlineStr">
        <is>
          <t>HR-Business-Partner</t>
        </is>
      </c>
      <c r="D14" s="3" t="inlineStr">
        <is>
          <t>Grund</t>
        </is>
      </c>
      <c r="E14" s="3" t="inlineStr">
        <is>
          <t>12.03.2026</t>
        </is>
      </c>
      <c r="F14" s="3" t="n">
        <v>90</v>
      </c>
      <c r="G14" s="4" t="inlineStr">
        <is>
          <t>AKTUELL</t>
        </is>
      </c>
      <c r="H14" s="3" t="inlineStr">
        <is>
          <t>12.03.2027</t>
        </is>
      </c>
    </row>
    <row r="15">
      <c r="A15" s="6" t="inlineStr">
        <is>
          <t>Vakanz</t>
        </is>
      </c>
      <c r="B15" s="6" t="inlineStr">
        <is>
          <t>Compliance</t>
        </is>
      </c>
      <c r="C15" s="6" t="inlineStr">
        <is>
          <t>Stellv. GwB (offen)</t>
        </is>
      </c>
      <c r="D15" s="6" t="inlineStr">
        <is>
          <t>-</t>
        </is>
      </c>
      <c r="E15" s="6" t="inlineStr">
        <is>
          <t>-</t>
        </is>
      </c>
      <c r="F15" s="6" t="n">
        <v>0</v>
      </c>
      <c r="G15" s="6" t="inlineStr">
        <is>
          <t>OFFEN</t>
        </is>
      </c>
      <c r="H15" s="6" t="inlineStr">
        <is>
          <t>-</t>
        </is>
      </c>
    </row>
    <row r="16">
      <c r="A16" s="7" t="inlineStr">
        <is>
          <t>Auswertung</t>
        </is>
      </c>
    </row>
    <row r="17"/>
    <row r="18">
      <c r="A18" t="inlineStr">
        <is>
          <t>Schulungsquote aktuell</t>
        </is>
      </c>
      <c r="B18" t="inlineStr"/>
      <c r="C18" t="inlineStr"/>
      <c r="D18" t="inlineStr"/>
      <c r="E18" t="inlineStr"/>
      <c r="F18">
        <f>COUNTIF(G3:G14,"AKTUELL")/COUNTA(G3:G14)*100</f>
        <v/>
      </c>
      <c r="G18" t="inlineStr">
        <is>
          <t>% aktuell</t>
        </is>
      </c>
      <c r="H18" t="inlineStr"/>
    </row>
    <row r="19">
      <c r="A19" t="inlineStr">
        <is>
          <t>Schulungsbedarf Q2/2026</t>
        </is>
      </c>
      <c r="B19" t="inlineStr"/>
      <c r="C19" t="inlineStr"/>
      <c r="D19" t="inlineStr"/>
      <c r="E19" t="inlineStr"/>
      <c r="F19" t="inlineStr">
        <is>
          <t>M. Schoenberger (Vertriebsleitung)</t>
        </is>
      </c>
      <c r="G19" t="inlineStr"/>
      <c r="H19" t="inlineStr"/>
    </row>
    <row r="20">
      <c r="A20" t="inlineStr">
        <is>
          <t>Anmerkung</t>
        </is>
      </c>
      <c r="B20" t="inlineStr">
        <is>
          <t>Tipping-Off-Verbot wurde im Vertrieb 2024 nicht vertieft - bei der naechsten Schulung Q2/2026 als Schwerpunkt aufnehmen</t>
        </is>
      </c>
      <c r="C20" t="inlineStr"/>
      <c r="D20" t="inlineStr"/>
      <c r="E20" t="inlineStr"/>
      <c r="F20" t="inlineStr"/>
      <c r="G20" t="inlineStr"/>
      <c r="H20" t="inlineStr"/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2026-05-27T07:59:43Z</dcterms:created>
  <dcterms:modified xmlns:dcterms="http://purl.org/dc/terms/" xmlns:xsi="http://www.w3.org/2001/XMLSchema-instance" xsi:type="dcterms:W3CDTF">2026-05-27T07:59:43Z</dcterms:modified>
</cp:coreProperties>
</file>