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80e487108f4c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4b7e93d1253b40d8"/>
    <x:sheet xmlns:r="http://schemas.openxmlformats.org/officeDocument/2006/relationships" name="Cap Table" sheetId="2" r:id="R16f091633f774ccf"/>
    <x:sheet xmlns:r="http://schemas.openxmlformats.org/officeDocument/2006/relationships" name="Pool Scenarios" sheetId="3" r:id="R1417b0a3d93e4ae0"/>
    <x:sheet xmlns:r="http://schemas.openxmlformats.org/officeDocument/2006/relationships" name="Convertible" sheetId="4" r:id="R142540051ea84b5d"/>
    <x:sheet xmlns:r="http://schemas.openxmlformats.org/officeDocument/2006/relationships" name="Waterfall" sheetId="5" r:id="Rb74f628dec1b4406"/>
    <x:sheet xmlns:r="http://schemas.openxmlformats.org/officeDocument/2006/relationships" name="Rookie Quiz" sheetId="6" r:id="R38aa3e2f806d4e9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#,##0"/>
    <x:numFmt numFmtId="201" formatCode="0.0%"/>
    <x:numFmt numFmtId="202" formatCode="#,##0 EUR"/>
  </x:numFmts>
  <x:fonts count="3">
    <x:font>
      <x:sz val="11"/>
      <x:name val="Carlito"/>
    </x:font>
    <x:font>
      <x:b/>
      <x:sz val="16"/>
      <x:color rgb="FF1F4E78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2">
    <x:border/>
    <x:border>
      <x:left style="thin">
        <x:color rgb="FFD9E2F3"/>
      </x:left>
      <x:right style="thin">
        <x:color rgb="FFD9E2F3"/>
      </x:right>
      <x:top style="thin">
        <x:color rgb="FFD9E2F3"/>
      </x:top>
      <x:bottom style="thin">
        <x:color rgb="FFD9E2F3"/>
      </x:bottom>
    </x:border>
  </x:borders>
  <x:cellStyleXfs count="1">
    <x:xf numFmtId="0" fontId="0" fillId="0" borderId="0"/>
  </x:cellStyleXfs>
  <x:cellXfs count="18">
    <x:xf numFmtId="0" fontId="0" fillId="0" borderId="0" xfId="0"/>
    <x:xf numFmtId="0" fontId="1" fillId="0" borderId="0" xfId="0" applyNumberFormat="1" applyFont="1" applyFill="1" applyBorder="1"/>
    <x:xf numFmtId="0" fontId="0" fillId="0" borderId="1" xfId="0" applyNumberFormat="1" applyFont="1" applyFill="1" applyBorder="1"/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wrapText="1"/>
    </x:xf>
    <x:xf numFmtId="0" fontId="2" fillId="2" borderId="0" xfId="0" applyNumberFormat="1" applyFont="1" applyFill="1" applyBorder="1" applyAlignment="1">
      <x:alignment horizont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0" fontId="2" fillId="2" borderId="1" xfId="0" applyNumberFormat="1" applyFont="1" applyFill="1" applyBorder="1" applyAlignment="1">
      <x:alignment horizontal="center" wrapText="1"/>
    </x:xf>
    <x:xf numFmtId="200" fontId="0" fillId="0" borderId="1" xfId="0" applyNumberFormat="1" applyFont="1" applyFill="1" applyBorder="1"/>
    <x:xf numFmtId="201" fontId="0" fillId="0" borderId="1" xfId="0" applyNumberFormat="1" applyFont="1" applyFill="1" applyBorder="1"/>
    <x:xf numFmtId="200" fontId="0" fillId="0" borderId="1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202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d5ebdd096724730" /><Relationship Type="http://schemas.openxmlformats.org/officeDocument/2006/relationships/theme" Target="/xl/theme/theme1.xml" Id="R585ecdd9825642aa" /><Relationship Type="http://schemas.openxmlformats.org/officeDocument/2006/relationships/sharedStrings" Target="/xl/sharedStrings.xml" Id="Re0b2f33cf7ea488e" /><Relationship Type="http://schemas.openxmlformats.org/officeDocument/2006/relationships/worksheet" Target="/xl/worksheets/sheet1.xml" Id="R4b7e93d1253b40d8" /><Relationship Type="http://schemas.openxmlformats.org/officeDocument/2006/relationships/worksheet" Target="/xl/worksheets/sheet2.xml" Id="R16f091633f774ccf" /><Relationship Type="http://schemas.openxmlformats.org/officeDocument/2006/relationships/worksheet" Target="/xl/worksheets/sheet3.xml" Id="R1417b0a3d93e4ae0" /><Relationship Type="http://schemas.openxmlformats.org/officeDocument/2006/relationships/worksheet" Target="/xl/worksheets/sheet4.xml" Id="R142540051ea84b5d" /><Relationship Type="http://schemas.openxmlformats.org/officeDocument/2006/relationships/worksheet" Target="/xl/worksheets/sheet5.xml" Id="Rb74f628dec1b4406" /><Relationship Type="http://schemas.openxmlformats.org/officeDocument/2006/relationships/worksheet" Target="/xl/worksheets/sheet6.xml" Id="R38aa3e2f806d4e9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.889999389648438" hidden="0" customWidth="1"/>
    <x:col min="2" max="2" width="28.889999389648438" hidden="0" customWidth="1"/>
    <x:col min="3" max="3" width="28.889999389648438" hidden="0" customWidth="1"/>
    <x:col min="4" max="4" width="28.889999389648438" hidden="0" customWidth="1"/>
  </x:cols>
  <x:sheetData>
    <x:row r="1">
      <x:c r="A1" s="1" t="str">
        <x:v>Corporate Legal English Training Workbook</x:v>
      </x:c>
    </x:row>
    <x:row r="3">
      <x:c r="A3" s="3" t="str">
        <x:v>Zweck</x:v>
      </x:c>
      <x:c r="B3" s="3" t="str">
        <x:v>Dieses Workbook ist Teil der fiktiven Testakte Kometenfalter Systems GmbH. Es zeigt, wie Cap Table, fully diluted, Pool Shuffle, Convertible und Waterfall zusammenhaengen.</x:v>
      </x:c>
      <x:c r="C3" s="3" t="str"/>
      <x:c r="D3" s="3" t="str"/>
    </x:row>
    <x:row r="4">
      <x:c r="A4" s="3" t="str">
        <x:v>Warnung</x:v>
      </x:c>
      <x:c r="B4" s="3" t="str">
        <x:v>Die Zahlen sind didaktisch, nicht als echte Bewertung gedacht. Jede Formel ist eine Arbeitsannahme und muss im Mandat verifiziert werden.</x:v>
      </x:c>
      <x:c r="C4" s="3" t="str"/>
      <x:c r="D4" s="3" t="str"/>
    </x:row>
    <x:row r="5">
      <x:c r="A5" s="3" t="str">
        <x:v>Lernziel 1</x:v>
      </x:c>
      <x:c r="B5" s="3" t="str">
        <x:v>Cap Table ist nicht Gesellschafterliste.</x:v>
      </x:c>
      <x:c r="C5" s="3" t="str"/>
      <x:c r="D5" s="3" t="str"/>
    </x:row>
    <x:row r="6">
      <x:c r="A6" s="3" t="str">
        <x:v>Lernziel 2</x:v>
      </x:c>
      <x:c r="B6" s="3" t="str">
        <x:v>Pre-money Pool kann wirtschaftlich nur die Altgesellschafter verwaessern.</x:v>
      </x:c>
      <x:c r="C6" s="3" t="str"/>
      <x:c r="D6" s="3" t="str"/>
    </x:row>
    <x:row r="7">
      <x:c r="A7" s="3" t="str">
        <x:v>Lernziel 3</x:v>
      </x:c>
      <x:c r="B7" s="3" t="str">
        <x:v>Liquidation Preference ist ein Exit-Waterfall, keine Insolvenzrangregel.</x:v>
      </x:c>
      <x:c r="C7" s="3" t="str"/>
      <x:c r="D7" s="3" t="str"/>
    </x:row>
    <x:row r="8">
      <x:c r="A8" s="3" t="str">
        <x:v>Naechste Skills</x:v>
      </x:c>
      <x:c r="B8" s="3" t="str">
        <x:v>cap-table-gesellschafterliste; fully-diluted-esop-option-pool; financing-convertible-loan-safe; liquidation-preference-waterfall</x:v>
      </x:c>
      <x:c r="C8" s="3" t="str"/>
      <x:c r="D8" s="3" t="str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.670000076293945" hidden="0" customWidth="1"/>
    <x:col min="2" max="2" width="16.670000076293945" hidden="0" customWidth="1"/>
    <x:col min="3" max="3" width="16.670000076293945" hidden="0" customWidth="1"/>
    <x:col min="4" max="4" width="16.670000076293945" hidden="0" customWidth="1"/>
    <x:col min="5" max="5" width="16.670000076293945" hidden="0" customWidth="1"/>
    <x:col min="6" max="6" width="16.670000076293945" hidden="0" customWidth="1"/>
    <x:col min="7" max="7" width="16.670000076293945" hidden="0" customWidth="1"/>
    <x:col min="8" max="8" width="26.670000076293945" hidden="0" customWidth="1"/>
  </x:cols>
  <x:sheetData>
    <x:row r="1">
      <x:c r="A1" s="1" t="str">
        <x:v>Cap Table vs. Gesellschafterliste</x:v>
      </x:c>
    </x:row>
    <x:row r="3">
      <x:c r="A3" s="10" t="str">
        <x:v>Stakeholder</x:v>
      </x:c>
      <x:c r="B3" s="10" t="str">
        <x:v>Dokumentrolle</x:v>
      </x:c>
      <x:c r="C3" s="10" t="str">
        <x:v>Ist-Anteile laut Liste</x:v>
      </x:c>
      <x:c r="D3" s="10" t="str">
        <x:v>Wirtschaftliche Equivalents</x:v>
      </x:c>
      <x:c r="E3" s="10" t="str">
        <x:v>Fully diluted shares</x:v>
      </x:c>
      <x:c r="F3" s="10" t="str">
        <x:v>% pre-Series-A FD</x:v>
      </x:c>
      <x:c r="G3" s="10" t="str">
        <x:v>% post-Series-A FD</x:v>
      </x:c>
      <x:c r="H3" s="10" t="str">
        <x:v>Didaktischer Hinweis</x:v>
      </x:c>
    </x:row>
    <x:row r="4">
      <x:c r="A4" s="3" t="str">
        <x:v>Gruenderin Wendelgard</x:v>
      </x:c>
      <x:c r="B4" s="3" t="str">
        <x:v>Gesellschafterliste</x:v>
      </x:c>
      <x:c r="C4" s="13" t="n">
        <x:v>12000</x:v>
      </x:c>
      <x:c r="D4" s="13" t="n">
        <x:v>0</x:v>
      </x:c>
      <x:c r="E4" s="13" t="n">
        <x:f>C4+D4</x:f>
        <x:v>12000</x:v>
      </x:c>
      <x:c r="F4" s="14" t="n">
        <x:f>E4/SUM($E$4:$E$10)</x:f>
        <x:v>0.32301480484522205</x:v>
      </x:c>
      <x:c r="G4" s="14" t="n">
        <x:f>E4/SUM($E$4:$E$11)</x:f>
        <x:v>0.23928215353938184</x:v>
      </x:c>
      <x:c r="H4" s="3" t="str">
        <x:v>formell und wirtschaftlich relevant</x:v>
      </x:c>
    </x:row>
    <x:row r="5">
      <x:c r="A5" s="3" t="str">
        <x:v>Gruender Kunibert</x:v>
      </x:c>
      <x:c r="B5" s="3" t="str">
        <x:v>Gesellschafterliste</x:v>
      </x:c>
      <x:c r="C5" s="13" t="n">
        <x:v>9000</x:v>
      </x:c>
      <x:c r="D5" s="13" t="n">
        <x:v>0</x:v>
      </x:c>
      <x:c r="E5" s="13" t="n">
        <x:f>C5+D5</x:f>
        <x:v>9000</x:v>
      </x:c>
      <x:c r="F5" s="14" t="n">
        <x:f>E5/SUM($E$4:$E$10)</x:f>
        <x:v>0.24226110363391656</x:v>
      </x:c>
      <x:c r="G5" s="14" t="n">
        <x:f>E5/SUM($E$4:$E$11)</x:f>
        <x:v>0.1794616151545364</x:v>
      </x:c>
      <x:c r="H5" s="3" t="str">
        <x:v>formell und wirtschaftlich relevant</x:v>
      </x:c>
    </x:row>
    <x:row r="6">
      <x:c r="A6" s="3" t="str">
        <x:v>Stahlauge Ventures GmbH</x:v>
      </x:c>
      <x:c r="B6" s="3" t="str">
        <x:v>Gesellschafterliste</x:v>
      </x:c>
      <x:c r="C6" s="13" t="n">
        <x:v>6000</x:v>
      </x:c>
      <x:c r="D6" s="13" t="n">
        <x:v>0</x:v>
      </x:c>
      <x:c r="E6" s="13" t="n">
        <x:f>C6+D6</x:f>
        <x:v>6000</x:v>
      </x:c>
      <x:c r="F6" s="14" t="n">
        <x:f>E6/SUM($E$4:$E$10)</x:f>
        <x:v>0.16150740242261102</x:v>
      </x:c>
      <x:c r="G6" s="14" t="n">
        <x:f>E6/SUM($E$4:$E$11)</x:f>
        <x:v>0.11964107676969092</x:v>
      </x:c>
      <x:c r="H6" s="3" t="str">
        <x:v>Seed-Rechte pruefen</x:v>
      </x:c>
    </x:row>
    <x:row r="7">
      <x:c r="A7" s="3" t="str">
        <x:v>Kraemer Angel Pool GbR</x:v>
      </x:c>
      <x:c r="B7" s="3" t="str">
        <x:v>Gesellschafterliste</x:v>
      </x:c>
      <x:c r="C7" s="13" t="n">
        <x:v>3000</x:v>
      </x:c>
      <x:c r="D7" s="13" t="n">
        <x:v>0</x:v>
      </x:c>
      <x:c r="E7" s="13" t="n">
        <x:f>C7+D7</x:f>
        <x:v>3000</x:v>
      </x:c>
      <x:c r="F7" s="14" t="n">
        <x:f>E7/SUM($E$4:$E$10)</x:f>
        <x:v>0.08075370121130551</x:v>
      </x:c>
      <x:c r="G7" s="14" t="n">
        <x:f>E7/SUM($E$4:$E$11)</x:f>
        <x:v>0.05982053838484546</x:v>
      </x:c>
      <x:c r="H7" s="3" t="str">
        <x:v>GbR-Zustimmung und Vertretung pruefen</x:v>
      </x:c>
    </x:row>
    <x:row r="8">
      <x:c r="A8" s="3" t="str">
        <x:v>Bestehender VSOP</x:v>
      </x:c>
      <x:c r="B8" s="3" t="str">
        <x:v>nur Cap Table</x:v>
      </x:c>
      <x:c r="C8" s="13" t="n">
        <x:v>0</x:v>
      </x:c>
      <x:c r="D8" s="13" t="n">
        <x:v>2400</x:v>
      </x:c>
      <x:c r="E8" s="13" t="n">
        <x:f>C8+D8</x:f>
        <x:v>2400</x:v>
      </x:c>
      <x:c r="F8" s="14" t="n">
        <x:f>E8/SUM($E$4:$E$10)</x:f>
        <x:v>0.06460296096904442</x:v>
      </x:c>
      <x:c r="G8" s="14" t="n">
        <x:f>E8/SUM($E$4:$E$11)</x:f>
        <x:v>0.047856430707876374</x:v>
      </x:c>
      <x:c r="H8" s="3" t="str">
        <x:v>virtuell, aber Exit-relevant</x:v>
      </x:c>
    </x:row>
    <x:row r="9">
      <x:c r="A9" s="3" t="str">
        <x:v>Pool-Erhoehung Series A</x:v>
      </x:c>
      <x:c r="B9" s="3" t="str">
        <x:v>nur Cap Table</x:v>
      </x:c>
      <x:c r="C9" s="13" t="n">
        <x:v>0</x:v>
      </x:c>
      <x:c r="D9" s="13" t="n">
        <x:v>3000</x:v>
      </x:c>
      <x:c r="E9" s="13" t="n">
        <x:f>C9+D9</x:f>
        <x:v>3000</x:v>
      </x:c>
      <x:c r="F9" s="14" t="n">
        <x:f>E9/SUM($E$4:$E$10)</x:f>
        <x:v>0.08075370121130551</x:v>
      </x:c>
      <x:c r="G9" s="14" t="n">
        <x:f>E9/SUM($E$4:$E$11)</x:f>
        <x:v>0.05982053838484546</x:v>
      </x:c>
      <x:c r="H9" s="3" t="str">
        <x:v>Pool Shuffle: wer traegt die Verwaesserung?</x:v>
      </x:c>
    </x:row>
    <x:row r="10">
      <x:c r="A10" s="3" t="str">
        <x:v>Tante Ermelind Convertible</x:v>
      </x:c>
      <x:c r="B10" s="3" t="str">
        <x:v>nur Cap Table</x:v>
      </x:c>
      <x:c r="C10" s="13" t="n">
        <x:v>0</x:v>
      </x:c>
      <x:c r="D10" s="13" t="n">
        <x:v>1750</x:v>
      </x:c>
      <x:c r="E10" s="13" t="n">
        <x:f>C10+D10</x:f>
        <x:v>1750</x:v>
      </x:c>
      <x:c r="F10" s="14" t="n">
        <x:f>E10/SUM($E$4:$E$10)</x:f>
        <x:v>0.047106325706594884</x:v>
      </x:c>
      <x:c r="G10" s="14" t="n">
        <x:f>E10/SUM($E$4:$E$11)</x:f>
        <x:v>0.03489531405782652</x:v>
      </x:c>
      <x:c r="H10" s="3" t="str">
        <x:v>Discount/Cap-Szenario pruefen</x:v>
      </x:c>
    </x:row>
    <x:row r="11">
      <x:c r="A11" s="3" t="str">
        <x:v>Series A Investors</x:v>
      </x:c>
      <x:c r="B11" s="3" t="str">
        <x:v>Kapitalerhoehung bei Closing</x:v>
      </x:c>
      <x:c r="C11" s="13" t="n">
        <x:v>0</x:v>
      </x:c>
      <x:c r="D11" s="13" t="n">
        <x:v>13000</x:v>
      </x:c>
      <x:c r="E11" s="13" t="n">
        <x:f>C11+D11</x:f>
        <x:v>13000</x:v>
      </x:c>
      <x:c r="F11" s="14" t="str">
        <x:f>"n/a"</x:f>
        <x:v>n/a</x:v>
      </x:c>
      <x:c r="G11" s="14" t="n">
        <x:f>E11/SUM($E$4:$E$11)</x:f>
        <x:v>0.259222333000997</x:v>
      </x:c>
      <x:c r="H11" s="3" t="str">
        <x:v>erst nach Kapitalerhoehung/Eintragung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1.110000610351562" hidden="0" customWidth="1"/>
    <x:col min="2" max="2" width="21.110000610351562" hidden="0" customWidth="1"/>
    <x:col min="3" max="3" width="21.110000610351562" hidden="0" customWidth="1"/>
    <x:col min="4" max="4" width="21.110000610351562" hidden="0" customWidth="1"/>
    <x:col min="5" max="5" width="21.110000610351562" hidden="0" customWidth="1"/>
  </x:cols>
  <x:sheetData>
    <x:row r="1">
      <x:c r="A1" s="1" t="str">
        <x:v>Option Pool: pre-money oder post-money?</x:v>
      </x:c>
    </x:row>
    <x:row r="3">
      <x:c r="A3" s="10" t="str">
        <x:v>Szenario</x:v>
      </x:c>
      <x:c r="B3" s="10" t="str">
        <x:v>Investor-Anteil</x:v>
      </x:c>
      <x:c r="C3" s="10" t="str">
        <x:v>Pool-Ziel</x:v>
      </x:c>
      <x:c r="D3" s="10" t="str">
        <x:v>Wirtschaftliche Last</x:v>
      </x:c>
      <x:c r="E3" s="10" t="str">
        <x:v>Rookie-Erkenntnis</x:v>
      </x:c>
    </x:row>
    <x:row r="4">
      <x:c r="A4" s="3" t="str">
        <x:v>A: Pool pre-money</x:v>
      </x:c>
      <x:c r="B4" s="14" t="n">
        <x:v>0.3023</x:v>
      </x:c>
      <x:c r="C4" s="14" t="n">
        <x:v>0.12</x:v>
      </x:c>
      <x:c r="D4" s="3" t="str">
        <x:v>Altgesellschafter</x:v>
      </x:c>
      <x:c r="E4" s="3" t="str">
        <x:v>Investor zahlt auf Bewertung inklusive Pool; Bestand wird staerker verwaessert.</x:v>
      </x:c>
    </x:row>
    <x:row r="5">
      <x:c r="A5" s="3" t="str">
        <x:v>B: Pool post-money</x:v>
      </x:c>
      <x:c r="B5" s="14" t="n">
        <x:v>0.3023</x:v>
      </x:c>
      <x:c r="C5" s="14" t="n">
        <x:v>0.12</x:v>
      </x:c>
      <x:c r="D5" s="3" t="str">
        <x:v>alle Beteiligten</x:v>
      </x:c>
      <x:c r="E5" s="3" t="str">
        <x:v>Investor wird am Pool-Aufbau beteiligt; oft investorenunfreundlicher.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8.889999389648438" hidden="0" customWidth="1"/>
    <x:col min="2" max="2" width="18.889999389648438" hidden="0" customWidth="1"/>
    <x:col min="3" max="3" width="18.889999389648438" hidden="0" customWidth="1"/>
    <x:col min="4" max="4" width="18.889999389648438" hidden="0" customWidth="1"/>
    <x:col min="5" max="5" width="18.889999389648438" hidden="0" customWidth="1"/>
    <x:col min="6" max="6" width="18.889999389648438" hidden="0" customWidth="1"/>
  </x:cols>
  <x:sheetData>
    <x:row r="1">
      <x:c r="A1" s="1" t="str">
        <x:v>Tante Ermelind Convertible: Discount vs. Valuation Cap</x:v>
      </x:c>
    </x:row>
    <x:row r="3">
      <x:c r="A3" s="3" t="str">
        <x:v>Principal</x:v>
      </x:c>
      <x:c r="B3" s="13" t="n">
        <x:v>600000</x:v>
      </x:c>
      <x:c r="D3" s="10" t="str">
        <x:v>Mechanik</x:v>
      </x:c>
      <x:c r="E3" s="10" t="str">
        <x:v>Rechenidee</x:v>
      </x:c>
      <x:c r="F3" s="10" t="str">
        <x:v>Didaktischer Hinweis</x:v>
      </x:c>
    </x:row>
    <x:row r="4">
      <x:c r="A4" s="3" t="str">
        <x:v>PIK interest p.a.</x:v>
      </x:c>
      <x:c r="B4" s="13" t="n">
        <x:v>0.08</x:v>
      </x:c>
      <x:c r="D4" s="3" t="str">
        <x:v>Discount price</x:v>
      </x:c>
      <x:c r="E4" s="3" t="str">
        <x:v>Series-A-Preis x 80 Prozent</x:v>
      </x:c>
      <x:c r="F4" s="3" t="str">
        <x:v>gibt Convertible-Investor mehr Anteile als neuer Investor pro EUR</x:v>
      </x:c>
    </x:row>
    <x:row r="5">
      <x:c r="A5" s="3" t="str">
        <x:v>Jahre bis Closing</x:v>
      </x:c>
      <x:c r="B5" s="13" t="n">
        <x:v>1.25</x:v>
      </x:c>
      <x:c r="D5" s="3" t="str">
        <x:v>Cap price</x:v>
      </x:c>
      <x:c r="E5" s="3" t="str">
        <x:v>Preis auf Basis 10 Mio. Cap</x:v>
      </x:c>
      <x:c r="F5" s="3" t="str">
        <x:v>greift, wenn Cap guenstiger als Discount ist</x:v>
      </x:c>
    </x:row>
    <x:row r="6">
      <x:c r="A6" s="3" t="str">
        <x:v>Accrued amount</x:v>
      </x:c>
      <x:c r="B6" s="13" t="n">
        <x:f>B3*(1+B4*B5)</x:f>
        <x:v>660000</x:v>
      </x:c>
      <x:c r="D6" s="3" t="str">
        <x:v>Lower of</x:v>
      </x:c>
      <x:c r="E6" s="3" t="str">
        <x:v>niedrigerer Preis gewinnt</x:v>
      </x:c>
      <x:c r="F6" s="3" t="str">
        <x:v>vor Term-Sheet-Annahme immer Zahlenprobe machen</x:v>
      </x:c>
    </x:row>
    <x:row r="7">
      <x:c r="A7" s="3" t="str">
        <x:v>Series A pre-money</x:v>
      </x:c>
      <x:c r="B7" s="13" t="n">
        <x:v>12000000</x:v>
      </x:c>
    </x:row>
    <x:row r="8">
      <x:c r="A8" s="3" t="str">
        <x:v>Discount</x:v>
      </x:c>
      <x:c r="B8" s="13" t="n">
        <x:v>0.2</x:v>
      </x:c>
    </x:row>
    <x:row r="9">
      <x:c r="A9" s="3" t="str">
        <x:v>Valuation cap</x:v>
      </x:c>
      <x:c r="B9" s="13" t="n">
        <x:v>10000000</x:v>
      </x:c>
    </x:row>
    <x:row r="10">
      <x:c r="A10" s="3" t="str">
        <x:v>Series A new money</x:v>
      </x:c>
      <x:c r="B10" s="13" t="n">
        <x:v>5200000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8.329999923706055" hidden="0" customWidth="1"/>
    <x:col min="2" max="2" width="18.329999923706055" hidden="0" customWidth="1"/>
    <x:col min="3" max="3" width="18.329999923706055" hidden="0" customWidth="1"/>
    <x:col min="4" max="4" width="18.329999923706055" hidden="0" customWidth="1"/>
    <x:col min="5" max="5" width="18.329999923706055" hidden="0" customWidth="1"/>
    <x:col min="6" max="6" width="18.329999923706055" hidden="0" customWidth="1"/>
  </x:cols>
  <x:sheetData>
    <x:row r="1">
      <x:c r="A1" s="1" t="str">
        <x:v>Liquidation Preference: Exit Waterfall</x:v>
      </x:c>
    </x:row>
    <x:row r="3">
      <x:c r="A3" s="10" t="str">
        <x:v>Exit proceeds</x:v>
      </x:c>
      <x:c r="B3" s="10" t="str">
        <x:v>Series A investment</x:v>
      </x:c>
      <x:c r="C3" s="10" t="str">
        <x:v>Preference 1x</x:v>
      </x:c>
      <x:c r="D3" s="10" t="str">
        <x:v>As-converted Series A share</x:v>
      </x:c>
      <x:c r="E3" s="10" t="str">
        <x:v>Investor receives higher of</x:v>
      </x:c>
      <x:c r="F3" s="10" t="str">
        <x:v>Common receives residual</x:v>
      </x:c>
    </x:row>
    <x:row r="4">
      <x:c r="A4" s="17" t="n">
        <x:v>4000000</x:v>
      </x:c>
      <x:c r="B4" s="17" t="n">
        <x:v>5200000</x:v>
      </x:c>
      <x:c r="C4" s="17" t="n">
        <x:f>B4</x:f>
        <x:v>5200000</x:v>
      </x:c>
      <x:c r="D4" s="14" t="n">
        <x:v>0.3023</x:v>
      </x:c>
      <x:c r="E4" s="17" t="n">
        <x:f>MAX(C4,A4*D4)</x:f>
        <x:v>5200000</x:v>
      </x:c>
      <x:c r="F4" s="17" t="n">
        <x:f>A4-E4</x:f>
        <x:v>-1200000</x:v>
      </x:c>
    </x:row>
    <x:row r="5">
      <x:c r="A5" s="17" t="n">
        <x:v>8000000</x:v>
      </x:c>
      <x:c r="B5" s="17" t="n">
        <x:v>5200000</x:v>
      </x:c>
      <x:c r="C5" s="17" t="n">
        <x:f>B5</x:f>
        <x:v>5200000</x:v>
      </x:c>
      <x:c r="D5" s="14" t="n">
        <x:v>0.3023</x:v>
      </x:c>
      <x:c r="E5" s="17" t="n">
        <x:f>MAX(C5,A5*D5)</x:f>
        <x:v>5200000</x:v>
      </x:c>
      <x:c r="F5" s="17" t="n">
        <x:f>A5-E5</x:f>
        <x:v>2800000</x:v>
      </x:c>
    </x:row>
    <x:row r="6">
      <x:c r="A6" s="17" t="n">
        <x:v>12000000</x:v>
      </x:c>
      <x:c r="B6" s="17" t="n">
        <x:v>5200000</x:v>
      </x:c>
      <x:c r="C6" s="17" t="n">
        <x:f>B6</x:f>
        <x:v>5200000</x:v>
      </x:c>
      <x:c r="D6" s="14" t="n">
        <x:v>0.3023</x:v>
      </x:c>
      <x:c r="E6" s="17" t="n">
        <x:f>MAX(C6,A6*D6)</x:f>
        <x:v>5200000</x:v>
      </x:c>
      <x:c r="F6" s="17" t="n">
        <x:f>A6-E6</x:f>
        <x:v>6800000</x:v>
      </x:c>
    </x:row>
    <x:row r="7">
      <x:c r="A7" s="17" t="n">
        <x:v>18000000</x:v>
      </x:c>
      <x:c r="B7" s="17" t="n">
        <x:v>5200000</x:v>
      </x:c>
      <x:c r="C7" s="17" t="n">
        <x:f>B7</x:f>
        <x:v>5200000</x:v>
      </x:c>
      <x:c r="D7" s="14" t="n">
        <x:v>0.3023</x:v>
      </x:c>
      <x:c r="E7" s="17" t="n">
        <x:f>MAX(C7,A7*D7)</x:f>
        <x:v>5441400</x:v>
      </x:c>
      <x:c r="F7" s="17" t="n">
        <x:f>A7-E7</x:f>
        <x:v>12558600</x:v>
      </x:c>
    </x:row>
    <x:row r="8">
      <x:c r="A8" s="17" t="n">
        <x:v>30000000</x:v>
      </x:c>
      <x:c r="B8" s="17" t="n">
        <x:v>5200000</x:v>
      </x:c>
      <x:c r="C8" s="17" t="n">
        <x:f>B8</x:f>
        <x:v>5200000</x:v>
      </x:c>
      <x:c r="D8" s="14" t="n">
        <x:v>0.3023</x:v>
      </x:c>
      <x:c r="E8" s="17" t="n">
        <x:f>MAX(C8,A8*D8)</x:f>
        <x:v>9069000</x:v>
      </x:c>
      <x:c r="F8" s="17" t="n">
        <x:f>A8-E8</x:f>
        <x:v>20931000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5.559999465942383" hidden="0" customWidth="1"/>
    <x:col min="2" max="2" width="25.559999465942383" hidden="0" customWidth="1"/>
    <x:col min="3" max="3" width="25.559999465942383" hidden="0" customWidth="1"/>
    <x:col min="4" max="4" width="25.559999465942383" hidden="0" customWidth="1"/>
  </x:cols>
  <x:sheetData>
    <x:row r="1">
      <x:c r="A1" s="1" t="str">
        <x:v>Rookie Quiz: erst denken, dann Markup schreiben</x:v>
      </x:c>
    </x:row>
    <x:row r="3">
      <x:c r="A3" s="10" t="str">
        <x:v>Frage</x:v>
      </x:c>
      <x:c r="B3" s="10" t="str">
        <x:v>Richtige Denkrichtung</x:v>
      </x:c>
      <x:c r="C3" s="10" t="str">
        <x:v>Passender Skill</x:v>
      </x:c>
      <x:c r="D3" s="10" t="str">
        <x:v>Senior Gate</x:v>
      </x:c>
    </x:row>
    <x:row r="4">
      <x:c r="A4" s="3" t="str">
        <x:v>Ist der Cap Table die Gesellschafterliste?</x:v>
      </x:c>
      <x:c r="B4" s="3" t="str">
        <x:v>Nein: interne wirtschaftliche Rechenbrille vs. § 40 GmbHG-Liste.</x:v>
      </x:c>
      <x:c r="C4" s="3" t="str">
        <x:v>cap-table-gesellschafterliste</x:v>
      </x:c>
      <x:c r="D4" s="3" t="str">
        <x:v>Liste/HR erst nach Notar/Eintragung pruefen</x:v>
      </x:c>
    </x:row>
    <x:row r="5">
      <x:c r="A5" s="3" t="str">
        <x:v>Ist Liquidation Preference Insolvenzrecht?</x:v>
      </x:c>
      <x:c r="B5" s="3" t="str">
        <x:v>Nein: Exit-Erlos-Waterfall, oft beim erfolgreichen Verkauf.</x:v>
      </x:c>
      <x:c r="C5" s="3" t="str">
        <x:v>liquidation-preference-waterfall</x:v>
      </x:c>
      <x:c r="D5" s="3" t="str">
        <x:v>Waterfall mit Zahlen freigeben</x:v>
      </x:c>
    </x:row>
    <x:row r="6">
      <x:c r="A6" s="3" t="str">
        <x:v>Ist Investor Director ein GmbH-Geschaeftsfuehrer?</x:v>
      </x:c>
      <x:c r="B6" s="3" t="str">
        <x:v>Nein: Beirat/Consent Matter, Kompetenzen umsetzen.</x:v>
      </x:c>
      <x:c r="C6" s="3" t="str">
        <x:v>governance-board-consent-matters</x:v>
      </x:c>
      <x:c r="D6" s="3" t="str">
        <x:v>Satzung/Geschaeftsordnung/SHA abgleichen</x:v>
      </x:c>
    </x:row>
    <x:row r="7">
      <x:c r="A7" s="3" t="str">
        <x:v>Ist Anti-Dilution ein Bezugsrecht?</x:v>
      </x:c>
      <x:c r="B7" s="3" t="str">
        <x:v>Nein: Conversion/Anpassungsmechanik; Bezugsrecht separat.</x:v>
      </x:c>
      <x:c r="C7" s="3" t="str">
        <x:v>anti-dilution-protection</x:v>
      </x:c>
      <x:c r="D7" s="3" t="str">
        <x:v>Formel und Trigger pruefen</x:v>
      </x:c>
    </x:row>
    <x:row r="8">
      <x:c r="A8" s="3" t="str">
        <x:v>Kann der englische SHA einfach so zum Notar?</x:v>
      </x:c>
      <x:c r="B8" s="3" t="str">
        <x:v>Nicht blind: Beurkundungssprache und deutsche Urkunde klaeren.</x:v>
      </x:c>
      <x:c r="C8" s="3" t="str">
        <x:v>deutsches-recht-englische-vertraege</x:v>
      </x:c>
      <x:c r="D8" s="3" t="str">
        <x:v>Notar-Gate</x:v>
      </x:c>
    </x:row>
    <x:row r="9">
      <x:c r="A9" s="3" t="str">
        <x:v>Darf ein Screenshot als vollstaendige Quelle gelten?</x:v>
      </x:c>
      <x:c r="B9" s="3" t="str">
        <x:v>Nein: nur Ausschnitt; Kontext anfordern.</x:v>
      </x:c>
      <x:c r="C9" s="3" t="str">
        <x:v>anschauungsmaterial-multiformat-auswertung</x:v>
      </x:c>
      <x:c r="D9" s="3" t="str">
        <x:v>Originaldatei verlangen</x:v>
      </x:c>
    </x:row>
  </x:sheetData>
  <x:pageMargins left="0.7" right="0.7" top="0.75" bottom="0.75" header="0.3" footer="0.3"/>
</x:worksheet>
</file>