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erechnung" sheetId="1" state="visible" r:id="rId3"/>
    <sheet name="Vorschuss §3 JVEG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<sst xmlns="http://schemas.openxmlformats.org/spreadsheetml/2006/main" count="121" uniqueCount="92">
  <si>
    <t xml:space="preserve">Zeugenentschädigung nach JVEG – Berechnung</t>
  </si>
  <si>
    <t xml:space="preserve">LG Tübingen · Az. 7 O 118/23 · Hartmann ./. Vogt · Zeugin: Dr. Sophia Berger</t>
  </si>
  <si>
    <t xml:space="preserve">Verhandlungstag: 17.02.2026</t>
  </si>
  <si>
    <t xml:space="preserve">Stand: 28.01.2026</t>
  </si>
  <si>
    <t xml:space="preserve">§ 5 Abs. 2 JVEG – Fahrtkosten (Eigenfahrzeug)</t>
  </si>
  <si>
    <t xml:space="preserve">Position</t>
  </si>
  <si>
    <t xml:space="preserve">Eingabe</t>
  </si>
  <si>
    <t xml:space="preserve">Satz / Einheit</t>
  </si>
  <si>
    <t xml:space="preserve">Ergebnis (EUR)</t>
  </si>
  <si>
    <t xml:space="preserve">Rechtsgrundlage</t>
  </si>
  <si>
    <t xml:space="preserve">Strecke einfach (Barcelona–Tübingen)</t>
  </si>
  <si>
    <t xml:space="preserve">Eigenangabe Zeugin / Google Maps</t>
  </si>
  <si>
    <t xml:space="preserve">§ 5 Abs. 2 Nr. 1 JVEG</t>
  </si>
  <si>
    <t xml:space="preserve">Strecke gesamt (Hin- und Rückfahrt)</t>
  </si>
  <si>
    <t xml:space="preserve">Berechnet</t>
  </si>
  <si>
    <t xml:space="preserve">§ 5 Abs. 2 JVEG</t>
  </si>
  <si>
    <t xml:space="preserve">Kilometersatz (EUR/km)</t>
  </si>
  <si>
    <t xml:space="preserve">Gesetzlicher Zeugensatz</t>
  </si>
  <si>
    <t xml:space="preserve">Fahrtkosten gesamt</t>
  </si>
  <si>
    <t xml:space="preserve">§ 6 JVEG – Übernachtungskosten</t>
  </si>
  <si>
    <t xml:space="preserve">Bemerkung</t>
  </si>
  <si>
    <t xml:space="preserve">Anzahl Nächte</t>
  </si>
  <si>
    <t xml:space="preserve">Anreise Vortag, Abreise Folgetag</t>
  </si>
  <si>
    <t xml:space="preserve">§ 6 JVEG</t>
  </si>
  <si>
    <t xml:space="preserve">Beantragte Kosten je Nacht</t>
  </si>
  <si>
    <t xml:space="preserve">Eigenangabe Zeugin</t>
  </si>
  <si>
    <t xml:space="preserve">Kostenhöchstgrenze je Nacht</t>
  </si>
  <si>
    <t xml:space="preserve">JVEG-Obergrenze</t>
  </si>
  <si>
    <t xml:space="preserve">Erstattungsfähig je Nacht</t>
  </si>
  <si>
    <t xml:space="preserve">MIN(beantragt, Obergrenze)</t>
  </si>
  <si>
    <t xml:space="preserve">Übernachtungskosten gesamt</t>
  </si>
  <si>
    <t xml:space="preserve">erstattungsfähig</t>
  </si>
  <si>
    <t xml:space="preserve">§ 22 JVEG – Verdienstausfall (Selbständige)</t>
  </si>
  <si>
    <t xml:space="preserve">Vergütungsstunden (netto)</t>
  </si>
  <si>
    <t xml:space="preserve">Anreisetag + Verhandlung + Rückfahrt</t>
  </si>
  <si>
    <t xml:space="preserve">§ 22 JVEG</t>
  </si>
  <si>
    <t xml:space="preserve">Stundensatz netto (EUR/h)</t>
  </si>
  <si>
    <t xml:space="preserve">Eigene Angabe Zeugin</t>
  </si>
  <si>
    <t xml:space="preserve">Gesetzl. Höchstsatz (EUR/h)</t>
  </si>
  <si>
    <t xml:space="preserve">§ 22 JVEG Obergrenze 2026</t>
  </si>
  <si>
    <t xml:space="preserve">Anerkennungsfähiger Satz</t>
  </si>
  <si>
    <t xml:space="preserve">MIN(beantragt, Höchstsatz)</t>
  </si>
  <si>
    <t xml:space="preserve">Verdienstausfall beantragt</t>
  </si>
  <si>
    <t xml:space="preserve">C23 × C24</t>
  </si>
  <si>
    <t xml:space="preserve">Verdienstausfall erstattf.</t>
  </si>
  <si>
    <t xml:space="preserve">C23 × anerkennungsf. Satz</t>
  </si>
  <si>
    <t xml:space="preserve">§ 20 JVEG – Zeitversäumnis (falls kein Verdienstausfall)</t>
  </si>
  <si>
    <t xml:space="preserve">Stunden Zeitversäumnis</t>
  </si>
  <si>
    <t xml:space="preserve">Alternativ zu Verdienstausfall</t>
  </si>
  <si>
    <t xml:space="preserve">§ 20 JVEG</t>
  </si>
  <si>
    <t xml:space="preserve">Stundensatz Zeitversäumnis</t>
  </si>
  <si>
    <t xml:space="preserve">§ 20 JVEG (max. 3,50 EUR/h)</t>
  </si>
  <si>
    <t xml:space="preserve">Zeitversäumnis gesamt</t>
  </si>
  <si>
    <t xml:space="preserve">Alternativ – nur wenn kein VE</t>
  </si>
  <si>
    <t xml:space="preserve">Zusammenfassung – Gesamtentschädigung</t>
  </si>
  <si>
    <t xml:space="preserve">Fahrtkosten</t>
  </si>
  <si>
    <t xml:space="preserve">gesetzlich anerkannt</t>
  </si>
  <si>
    <t xml:space="preserve">Übernachtungskosten (erstattungsfähig)</t>
  </si>
  <si>
    <t xml:space="preserve">mit Belegen bis 160 EUR</t>
  </si>
  <si>
    <t xml:space="preserve">Verdienstausfall (erstattungsfähig)</t>
  </si>
  <si>
    <t xml:space="preserve">mit Belegen §22 JVEG</t>
  </si>
  <si>
    <t xml:space="preserve">GESAMT (mit Verdienstausfall)</t>
  </si>
  <si>
    <t xml:space="preserve">Gesamtanspruch</t>
  </si>
  <si>
    <t xml:space="preserve">GESAMT (ohne Verdienstausfall)</t>
  </si>
  <si>
    <t xml:space="preserve">Vorschussfähiger Kern</t>
  </si>
  <si>
    <t xml:space="preserve">Hinweise und Vorbehalte</t>
  </si>
  <si>
    <t xml:space="preserve">  1. Verdienstausfall nach §22 JVEG erfordert belastbare Belege (Gewerbeanmeldung, BWA). Ohne Belege entfällt diese Position.</t>
  </si>
  <si>
    <t xml:space="preserve">  2. Kilometersatz 0,35 EUR gilt für Zeugen (§5 Abs. 2 Nr.1 JVEG, Stand 2026). Bei Nutzung öffentlicher Verkehrsmittel gelten die tatsächlichen Kosten.</t>
  </si>
  <si>
    <t xml:space="preserve">  3. Übernachtungskosten werden nur bis zur Obergrenze von 80 EUR/Nacht erstattet; höhere Kosten bedürfen besonderer Begründung.</t>
  </si>
  <si>
    <t xml:space="preserve">  4. Zeitversäumnis (§20 JVEG, max. 3,50 EUR/h) ist nur anzusetzen, wenn kein Verdienstausfall nachgewiesen werden kann.</t>
  </si>
  <si>
    <t xml:space="preserve">  5. Alle Beträge sind frei erfunden und dienen ausschließlich der Illustration des JVEG-Prüfschemas.</t>
  </si>
  <si>
    <t xml:space="preserve">Vorschuss-Prüfung nach § 3 JVEG</t>
  </si>
  <si>
    <t xml:space="preserve">Az. 7 O 118/23 · Zeugin Dr. Sophia Berger · Schreiben LG Tübingen vom 27.01.2026</t>
  </si>
  <si>
    <t xml:space="preserve">Tatbestandsmerkmal § 3 JVEG</t>
  </si>
  <si>
    <t xml:space="preserve">Sachverhalt</t>
  </si>
  <si>
    <t xml:space="preserve">Erfüllt?</t>
  </si>
  <si>
    <t xml:space="preserve">Antrag des Berechtigten</t>
  </si>
  <si>
    <t xml:space="preserve">Vorschussantrag v. 17.01.2025 liegt vor</t>
  </si>
  <si>
    <t xml:space="preserve">JA</t>
  </si>
  <si>
    <t xml:space="preserve">Erhebliche Fahrtkosten</t>
  </si>
  <si>
    <t xml:space="preserve">875,00 EUR (2.500 km × 0,35 EUR) – weit oberhalb jeder Schwelle</t>
  </si>
  <si>
    <t xml:space="preserve">Sonstige erhebliche Aufwendungen</t>
  </si>
  <si>
    <t xml:space="preserve">Übernachtung 160,00 EUR notwendig (13h Fahrtzeit)</t>
  </si>
  <si>
    <t xml:space="preserve">Bedürftigkeit der Zeugin</t>
  </si>
  <si>
    <t xml:space="preserve">KEIN Tatbestandsmerkmal des § 3 JVEG</t>
  </si>
  <si>
    <t xml:space="preserve">IRRELEVANT</t>
  </si>
  <si>
    <t xml:space="preserve">Gerichtliche Ablehnungsbegründung tragfähig?</t>
  </si>
  <si>
    <t xml:space="preserve">Nein – § 3 JVEG kennt kein Bedürftigkeitsmerkmal</t>
  </si>
  <si>
    <t xml:space="preserve">NEIN</t>
  </si>
  <si>
    <t xml:space="preserve">Erfolgsaussichten Vorschussantrag</t>
  </si>
  <si>
    <t xml:space="preserve">Gut – alle gesetzlichen Voraussetzungen erfüllt</t>
  </si>
  <si>
    <t xml:space="preserve">GUT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</si>
</sst>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&quot; km&quot;"/>
    <numFmt numFmtId="166" formatCode="#,##0.00"/>
    <numFmt numFmtId="167" formatCode="#,##0.00&quot; EUR&quot;"/>
    <numFmt numFmtId="168" formatCode="#,##0"/>
    <numFmt numFmtId="169" formatCode="#,##0&quot; h&quot;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F4E79"/>
      <name val="Calibri"/>
      <family val="0"/>
      <charset val="1"/>
    </font>
    <font>
      <i val="true"/>
      <sz val="9"/>
      <color rgb="FF595959"/>
      <name val="Calibri"/>
      <family val="0"/>
      <charset val="1"/>
    </font>
    <font>
      <sz val="10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10"/>
      <color rgb="FF1F4E79"/>
      <name val="Calibri"/>
      <family val="0"/>
      <charset val="1"/>
    </font>
    <font>
      <i val="true"/>
      <sz val="9"/>
      <color rgb="FFFFFFFF"/>
      <name val="Calibri"/>
      <family val="0"/>
      <charset val="1"/>
    </font>
    <font>
      <b val="true"/>
      <sz val="10"/>
      <color rgb="FF595959"/>
      <name val="Calibri"/>
      <family val="0"/>
      <charset val="1"/>
    </font>
    <font>
      <b val="true"/>
      <sz val="10"/>
      <color rgb="FF375623"/>
      <name val="Calibri"/>
      <family val="0"/>
      <charset val="1"/>
    </font>
    <font>
      <b val="true"/>
      <sz val="10"/>
      <color rgb="FF7F6000"/>
      <name val="Calibri"/>
      <family val="0"/>
      <charset val="1"/>
    </font>
    <font>
      <b val="true"/>
      <sz val="10"/>
      <color rgb="FF9C0006"/>
      <name val="Calibri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2E75B6"/>
        <bgColor rgb="FF0066CC"/>
      </patternFill>
    </fill>
    <fill>
      <patternFill patternType="solid">
        <fgColor rgb="FF1F4E79"/>
        <bgColor rgb="FF003366"/>
      </patternFill>
    </fill>
    <fill>
      <patternFill patternType="solid">
        <fgColor rgb="FFEBF3FB"/>
        <bgColor rgb="FFFFFFFF"/>
      </patternFill>
    </fill>
    <fill>
      <patternFill patternType="solid">
        <fgColor rgb="FFFFFFFF"/>
        <bgColor rgb="FFEBF3FB"/>
      </patternFill>
    </fill>
    <fill>
      <patternFill patternType="solid">
        <fgColor rgb="FFD6E4F0"/>
        <bgColor rgb="FFC6EFCE"/>
      </patternFill>
    </fill>
    <fill>
      <patternFill patternType="solid">
        <fgColor rgb="FFFFF2CC"/>
        <bgColor rgb="FFEBF3FB"/>
      </patternFill>
    </fill>
    <fill>
      <patternFill patternType="solid">
        <fgColor rgb="FFC6EFCE"/>
        <bgColor rgb="FFD6E4F0"/>
      </patternFill>
    </fill>
    <fill>
      <patternFill patternType="solid">
        <fgColor rgb="FFFFC7CE"/>
        <bgColor rgb="FFFFF2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8B8B8"/>
      </left>
      <right style="thin">
        <color rgb="FFB8B8B8"/>
      </right>
      <top style="thin">
        <color rgb="FFB8B8B8"/>
      </top>
      <bottom style="thin">
        <color rgb="FFB8B8B8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6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6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6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6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6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7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7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7F6000"/>
      <rgbColor rgb="FF800080"/>
      <rgbColor rgb="FF008080"/>
      <rgbColor rgb="FFB8B8B8"/>
      <rgbColor rgb="FF808080"/>
      <rgbColor rgb="FF9999FF"/>
      <rgbColor rgb="FF993366"/>
      <rgbColor rgb="FFFFF2CC"/>
      <rgbColor rgb="FFEBF3FB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2"/>
    <col collapsed="false" customWidth="true" hidden="false" outlineLevel="0" max="5" min="3" style="0" width="18"/>
    <col collapsed="false" customWidth="true" hidden="false" outlineLevel="0" max="6" min="6" style="0" width="24"/>
    <col collapsed="false" customWidth="true" hidden="false" outlineLevel="0" max="7" min="7" style="0" width="3"/>
  </cols>
  <sheetData>
    <row r="2" customFormat="false" ht="27.75" hidden="false" customHeight="true" outlineLevel="0" collapsed="false">
      <c r="B2" s="1" t="s">
        <v>0</v>
      </c>
      <c r="C2" s="1"/>
      <c r="D2" s="1"/>
      <c r="E2" s="1"/>
      <c r="F2" s="1"/>
    </row>
    <row r="3" customFormat="false" ht="15" hidden="false" customHeight="true" outlineLevel="0" collapsed="false">
      <c r="B3" s="2" t="s">
        <v>1</v>
      </c>
      <c r="C3" s="2"/>
      <c r="D3" s="2"/>
      <c r="E3" s="2"/>
      <c r="F3" s="2"/>
    </row>
    <row r="4" customFormat="false" ht="15" hidden="false" customHeight="true" outlineLevel="0" collapsed="false">
      <c r="B4" s="3" t="s">
        <v>2</v>
      </c>
      <c r="C4" s="3"/>
      <c r="D4" s="3"/>
      <c r="E4" s="4" t="s">
        <v>3</v>
      </c>
      <c r="F4" s="4"/>
    </row>
    <row r="6" customFormat="false" ht="18" hidden="false" customHeight="true" outlineLevel="0" collapsed="false">
      <c r="B6" s="5" t="s">
        <v>4</v>
      </c>
      <c r="C6" s="5"/>
      <c r="D6" s="5"/>
      <c r="E6" s="5"/>
      <c r="F6" s="5"/>
    </row>
    <row r="7" customFormat="false" ht="21.75" hidden="false" customHeight="true" outlineLevel="0" collapsed="false"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</row>
    <row r="8" customFormat="false" ht="15.75" hidden="false" customHeight="true" outlineLevel="0" collapsed="false">
      <c r="B8" s="7" t="s">
        <v>10</v>
      </c>
      <c r="C8" s="8" t="n">
        <v>1250</v>
      </c>
      <c r="D8" s="7" t="s">
        <v>11</v>
      </c>
      <c r="E8" s="9"/>
      <c r="F8" s="7" t="s">
        <v>12</v>
      </c>
    </row>
    <row r="9" customFormat="false" ht="15.75" hidden="false" customHeight="true" outlineLevel="0" collapsed="false">
      <c r="B9" s="10" t="s">
        <v>13</v>
      </c>
      <c r="C9" s="11" t="n">
        <f aca="false">C8*2</f>
        <v>2500</v>
      </c>
      <c r="D9" s="10" t="s">
        <v>14</v>
      </c>
      <c r="E9" s="11"/>
      <c r="F9" s="10" t="s">
        <v>15</v>
      </c>
    </row>
    <row r="10" customFormat="false" ht="15.75" hidden="false" customHeight="true" outlineLevel="0" collapsed="false">
      <c r="B10" s="7" t="s">
        <v>16</v>
      </c>
      <c r="C10" s="12" t="n">
        <v>0.35</v>
      </c>
      <c r="D10" s="7" t="s">
        <v>17</v>
      </c>
      <c r="E10" s="9"/>
      <c r="F10" s="7" t="s">
        <v>12</v>
      </c>
    </row>
    <row r="11" customFormat="false" ht="18" hidden="false" customHeight="true" outlineLevel="0" collapsed="false">
      <c r="B11" s="13" t="s">
        <v>18</v>
      </c>
      <c r="C11" s="14" t="n">
        <f aca="false">C9*C10</f>
        <v>875</v>
      </c>
      <c r="D11" s="13"/>
      <c r="E11" s="14" t="n">
        <f aca="false">C9*C10</f>
        <v>875</v>
      </c>
      <c r="F11" s="13" t="s">
        <v>15</v>
      </c>
    </row>
    <row r="13" customFormat="false" ht="15" hidden="false" customHeight="true" outlineLevel="0" collapsed="false">
      <c r="B13" s="5" t="s">
        <v>19</v>
      </c>
      <c r="C13" s="5"/>
      <c r="D13" s="5"/>
      <c r="E13" s="5"/>
      <c r="F13" s="5"/>
    </row>
    <row r="14" customFormat="false" ht="19.5" hidden="false" customHeight="true" outlineLevel="0" collapsed="false">
      <c r="B14" s="6" t="s">
        <v>5</v>
      </c>
      <c r="C14" s="6" t="s">
        <v>6</v>
      </c>
      <c r="D14" s="6" t="s">
        <v>20</v>
      </c>
      <c r="E14" s="6" t="s">
        <v>8</v>
      </c>
      <c r="F14" s="6" t="s">
        <v>9</v>
      </c>
    </row>
    <row r="15" customFormat="false" ht="15.75" hidden="false" customHeight="true" outlineLevel="0" collapsed="false">
      <c r="B15" s="7" t="s">
        <v>21</v>
      </c>
      <c r="C15" s="15" t="n">
        <v>2</v>
      </c>
      <c r="D15" s="16" t="s">
        <v>22</v>
      </c>
      <c r="E15" s="9"/>
      <c r="F15" s="16" t="s">
        <v>23</v>
      </c>
    </row>
    <row r="16" customFormat="false" ht="15.75" hidden="false" customHeight="true" outlineLevel="0" collapsed="false">
      <c r="B16" s="10" t="s">
        <v>24</v>
      </c>
      <c r="C16" s="17" t="n">
        <v>100</v>
      </c>
      <c r="D16" s="18" t="s">
        <v>25</v>
      </c>
      <c r="E16" s="19"/>
      <c r="F16" s="18" t="s">
        <v>23</v>
      </c>
    </row>
    <row r="17" customFormat="false" ht="15.75" hidden="false" customHeight="true" outlineLevel="0" collapsed="false">
      <c r="B17" s="7" t="s">
        <v>26</v>
      </c>
      <c r="C17" s="20" t="n">
        <v>80</v>
      </c>
      <c r="D17" s="16" t="s">
        <v>27</v>
      </c>
      <c r="E17" s="9"/>
      <c r="F17" s="16" t="s">
        <v>23</v>
      </c>
    </row>
    <row r="18" customFormat="false" ht="15.75" hidden="false" customHeight="true" outlineLevel="0" collapsed="false">
      <c r="B18" s="10" t="s">
        <v>28</v>
      </c>
      <c r="C18" s="19"/>
      <c r="D18" s="18" t="s">
        <v>29</v>
      </c>
      <c r="E18" s="17" t="n">
        <f aca="false">MIN(C16,C17)</f>
        <v>80</v>
      </c>
      <c r="F18" s="18" t="s">
        <v>23</v>
      </c>
    </row>
    <row r="19" customFormat="false" ht="15.75" hidden="false" customHeight="true" outlineLevel="0" collapsed="false">
      <c r="B19" s="13" t="s">
        <v>30</v>
      </c>
      <c r="C19" s="21"/>
      <c r="D19" s="22" t="s">
        <v>31</v>
      </c>
      <c r="E19" s="14" t="n">
        <f aca="false">C15*E18</f>
        <v>160</v>
      </c>
      <c r="F19" s="22" t="s">
        <v>23</v>
      </c>
    </row>
    <row r="21" customFormat="false" ht="15" hidden="false" customHeight="true" outlineLevel="0" collapsed="false">
      <c r="B21" s="5" t="s">
        <v>32</v>
      </c>
      <c r="C21" s="5"/>
      <c r="D21" s="5"/>
      <c r="E21" s="5"/>
      <c r="F21" s="5"/>
    </row>
    <row r="22" customFormat="false" ht="19.5" hidden="false" customHeight="true" outlineLevel="0" collapsed="false">
      <c r="B22" s="6" t="s">
        <v>5</v>
      </c>
      <c r="C22" s="6" t="s">
        <v>6</v>
      </c>
      <c r="D22" s="6" t="s">
        <v>20</v>
      </c>
      <c r="E22" s="6" t="s">
        <v>8</v>
      </c>
      <c r="F22" s="6" t="s">
        <v>9</v>
      </c>
    </row>
    <row r="23" customFormat="false" ht="15.75" hidden="false" customHeight="true" outlineLevel="0" collapsed="false">
      <c r="B23" s="7" t="s">
        <v>33</v>
      </c>
      <c r="C23" s="23" t="n">
        <v>24</v>
      </c>
      <c r="D23" s="16" t="s">
        <v>34</v>
      </c>
      <c r="E23" s="9"/>
      <c r="F23" s="16" t="s">
        <v>35</v>
      </c>
    </row>
    <row r="24" customFormat="false" ht="15.75" hidden="false" customHeight="true" outlineLevel="0" collapsed="false">
      <c r="B24" s="10" t="s">
        <v>36</v>
      </c>
      <c r="C24" s="17" t="n">
        <v>22</v>
      </c>
      <c r="D24" s="18" t="s">
        <v>37</v>
      </c>
      <c r="E24" s="19"/>
      <c r="F24" s="18" t="s">
        <v>35</v>
      </c>
    </row>
    <row r="25" customFormat="false" ht="15.75" hidden="false" customHeight="true" outlineLevel="0" collapsed="false">
      <c r="B25" s="7" t="s">
        <v>38</v>
      </c>
      <c r="C25" s="20" t="n">
        <v>25</v>
      </c>
      <c r="D25" s="16" t="s">
        <v>39</v>
      </c>
      <c r="E25" s="9"/>
      <c r="F25" s="16" t="s">
        <v>35</v>
      </c>
    </row>
    <row r="26" customFormat="false" ht="15.75" hidden="false" customHeight="true" outlineLevel="0" collapsed="false">
      <c r="B26" s="10" t="s">
        <v>40</v>
      </c>
      <c r="C26" s="19"/>
      <c r="D26" s="18" t="s">
        <v>41</v>
      </c>
      <c r="E26" s="17" t="n">
        <f aca="false">MIN(C24,C25)</f>
        <v>22</v>
      </c>
      <c r="F26" s="18" t="s">
        <v>35</v>
      </c>
    </row>
    <row r="27" customFormat="false" ht="15.75" hidden="false" customHeight="true" outlineLevel="0" collapsed="false">
      <c r="B27" s="7" t="s">
        <v>42</v>
      </c>
      <c r="C27" s="9"/>
      <c r="D27" s="16" t="s">
        <v>43</v>
      </c>
      <c r="E27" s="20" t="n">
        <f aca="false">C23*C24</f>
        <v>528</v>
      </c>
      <c r="F27" s="16" t="s">
        <v>35</v>
      </c>
    </row>
    <row r="28" customFormat="false" ht="15.75" hidden="false" customHeight="true" outlineLevel="0" collapsed="false">
      <c r="B28" s="13" t="s">
        <v>44</v>
      </c>
      <c r="C28" s="24"/>
      <c r="D28" s="22" t="s">
        <v>45</v>
      </c>
      <c r="E28" s="14" t="n">
        <f aca="false">C23*E26</f>
        <v>528</v>
      </c>
      <c r="F28" s="22" t="s">
        <v>35</v>
      </c>
    </row>
    <row r="30" customFormat="false" ht="15" hidden="false" customHeight="true" outlineLevel="0" collapsed="false">
      <c r="B30" s="5" t="s">
        <v>46</v>
      </c>
      <c r="C30" s="5"/>
      <c r="D30" s="5"/>
      <c r="E30" s="5"/>
      <c r="F30" s="5"/>
    </row>
    <row r="31" customFormat="false" ht="19.5" hidden="false" customHeight="true" outlineLevel="0" collapsed="false">
      <c r="B31" s="6" t="s">
        <v>5</v>
      </c>
      <c r="C31" s="6" t="s">
        <v>6</v>
      </c>
      <c r="D31" s="6" t="s">
        <v>20</v>
      </c>
      <c r="E31" s="6" t="s">
        <v>8</v>
      </c>
      <c r="F31" s="6" t="s">
        <v>9</v>
      </c>
    </row>
    <row r="32" customFormat="false" ht="15.75" hidden="false" customHeight="true" outlineLevel="0" collapsed="false">
      <c r="B32" s="7" t="s">
        <v>47</v>
      </c>
      <c r="C32" s="23" t="n">
        <v>24</v>
      </c>
      <c r="D32" s="16" t="s">
        <v>48</v>
      </c>
      <c r="E32" s="9"/>
      <c r="F32" s="16" t="s">
        <v>49</v>
      </c>
    </row>
    <row r="33" customFormat="false" ht="15.75" hidden="false" customHeight="true" outlineLevel="0" collapsed="false">
      <c r="B33" s="10" t="s">
        <v>50</v>
      </c>
      <c r="C33" s="17" t="n">
        <v>3.5</v>
      </c>
      <c r="D33" s="18" t="s">
        <v>51</v>
      </c>
      <c r="E33" s="19"/>
      <c r="F33" s="18" t="s">
        <v>49</v>
      </c>
    </row>
    <row r="34" customFormat="false" ht="15.75" hidden="false" customHeight="true" outlineLevel="0" collapsed="false">
      <c r="B34" s="13" t="s">
        <v>52</v>
      </c>
      <c r="C34" s="24"/>
      <c r="D34" s="22" t="s">
        <v>53</v>
      </c>
      <c r="E34" s="14" t="n">
        <f aca="false">C32*C33</f>
        <v>84</v>
      </c>
      <c r="F34" s="22" t="s">
        <v>49</v>
      </c>
    </row>
    <row r="36" customFormat="false" ht="21.75" hidden="false" customHeight="true" outlineLevel="0" collapsed="false">
      <c r="B36" s="25" t="s">
        <v>54</v>
      </c>
      <c r="C36" s="25"/>
      <c r="D36" s="25"/>
      <c r="E36" s="25"/>
      <c r="F36" s="25"/>
    </row>
    <row r="37" customFormat="false" ht="16.5" hidden="false" customHeight="true" outlineLevel="0" collapsed="false">
      <c r="B37" s="26" t="s">
        <v>55</v>
      </c>
      <c r="C37" s="22" t="s">
        <v>56</v>
      </c>
      <c r="D37" s="22"/>
      <c r="E37" s="27" t="n">
        <f aca="false">E11</f>
        <v>875</v>
      </c>
      <c r="F37" s="28"/>
    </row>
    <row r="38" customFormat="false" ht="16.5" hidden="false" customHeight="true" outlineLevel="0" collapsed="false">
      <c r="B38" s="26" t="s">
        <v>57</v>
      </c>
      <c r="C38" s="22" t="s">
        <v>58</v>
      </c>
      <c r="D38" s="22"/>
      <c r="E38" s="27" t="n">
        <f aca="false">E19</f>
        <v>160</v>
      </c>
      <c r="F38" s="28"/>
    </row>
    <row r="39" customFormat="false" ht="16.5" hidden="false" customHeight="true" outlineLevel="0" collapsed="false">
      <c r="B39" s="26" t="s">
        <v>59</v>
      </c>
      <c r="C39" s="22" t="s">
        <v>60</v>
      </c>
      <c r="D39" s="22"/>
      <c r="E39" s="27" t="n">
        <f aca="false">E28</f>
        <v>528</v>
      </c>
      <c r="F39" s="28"/>
    </row>
    <row r="40" customFormat="false" ht="19.5" hidden="false" customHeight="true" outlineLevel="0" collapsed="false">
      <c r="B40" s="29" t="s">
        <v>61</v>
      </c>
      <c r="C40" s="30" t="s">
        <v>62</v>
      </c>
      <c r="D40" s="30"/>
      <c r="E40" s="31" t="n">
        <f aca="false">E37+E38+E39</f>
        <v>1563</v>
      </c>
      <c r="F40" s="32"/>
    </row>
    <row r="41" customFormat="false" ht="19.5" hidden="false" customHeight="true" outlineLevel="0" collapsed="false">
      <c r="B41" s="29" t="s">
        <v>63</v>
      </c>
      <c r="C41" s="30" t="s">
        <v>64</v>
      </c>
      <c r="D41" s="30"/>
      <c r="E41" s="31" t="n">
        <f aca="false">E37+E38</f>
        <v>1035</v>
      </c>
      <c r="F41" s="32"/>
    </row>
    <row r="43" customFormat="false" ht="15" hidden="false" customHeight="true" outlineLevel="0" collapsed="false">
      <c r="B43" s="33" t="s">
        <v>65</v>
      </c>
      <c r="C43" s="33"/>
      <c r="D43" s="33"/>
      <c r="E43" s="33"/>
      <c r="F43" s="33"/>
    </row>
    <row r="44" customFormat="false" ht="30" hidden="false" customHeight="true" outlineLevel="0" collapsed="false">
      <c r="B44" s="34" t="s">
        <v>66</v>
      </c>
      <c r="C44" s="34"/>
      <c r="D44" s="34"/>
      <c r="E44" s="34"/>
      <c r="F44" s="34"/>
    </row>
    <row r="45" customFormat="false" ht="30" hidden="false" customHeight="true" outlineLevel="0" collapsed="false">
      <c r="B45" s="34" t="s">
        <v>67</v>
      </c>
      <c r="C45" s="34"/>
      <c r="D45" s="34"/>
      <c r="E45" s="34"/>
      <c r="F45" s="34"/>
    </row>
    <row r="46" customFormat="false" ht="30" hidden="false" customHeight="true" outlineLevel="0" collapsed="false">
      <c r="B46" s="34" t="s">
        <v>68</v>
      </c>
      <c r="C46" s="34"/>
      <c r="D46" s="34"/>
      <c r="E46" s="34"/>
      <c r="F46" s="34"/>
    </row>
    <row r="47" customFormat="false" ht="30" hidden="false" customHeight="true" outlineLevel="0" collapsed="false">
      <c r="B47" s="34" t="s">
        <v>69</v>
      </c>
      <c r="C47" s="34"/>
      <c r="D47" s="34"/>
      <c r="E47" s="34"/>
      <c r="F47" s="34"/>
    </row>
    <row r="48" customFormat="false" ht="30" hidden="false" customHeight="true" outlineLevel="0" collapsed="false">
      <c r="B48" s="34" t="s">
        <v>70</v>
      </c>
      <c r="C48" s="34"/>
      <c r="D48" s="34"/>
      <c r="E48" s="34"/>
      <c r="F48" s="34"/>
    </row>
  </sheetData>
  <mergeCells count="20">
    <mergeCell ref="B2:F2"/>
    <mergeCell ref="B3:F3"/>
    <mergeCell ref="B4:D4"/>
    <mergeCell ref="E4:F4"/>
    <mergeCell ref="B6:F6"/>
    <mergeCell ref="B13:F13"/>
    <mergeCell ref="B21:F21"/>
    <mergeCell ref="B30:F30"/>
    <mergeCell ref="B36:F36"/>
    <mergeCell ref="C37:D37"/>
    <mergeCell ref="C38:D38"/>
    <mergeCell ref="C39:D39"/>
    <mergeCell ref="C40:D40"/>
    <mergeCell ref="C41:D41"/>
    <mergeCell ref="B43:F43"/>
    <mergeCell ref="B44:F44"/>
    <mergeCell ref="B45:F45"/>
    <mergeCell ref="B46:F46"/>
    <mergeCell ref="B47:F47"/>
    <mergeCell ref="B48:F4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D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4" min="3" style="0" width="20"/>
    <col collapsed="false" customWidth="true" hidden="false" outlineLevel="0" max="5" min="5" style="0" width="3"/>
  </cols>
  <sheetData>
    <row r="2" customFormat="false" ht="25.5" hidden="false" customHeight="true" outlineLevel="0" collapsed="false">
      <c r="B2" s="1" t="s">
        <v>71</v>
      </c>
      <c r="C2" s="1"/>
      <c r="D2" s="1"/>
    </row>
    <row r="3" customFormat="false" ht="15" hidden="false" customHeight="true" outlineLevel="0" collapsed="false">
      <c r="B3" s="2" t="s">
        <v>72</v>
      </c>
      <c r="C3" s="2"/>
      <c r="D3" s="2"/>
    </row>
    <row r="5" customFormat="false" ht="19.5" hidden="false" customHeight="true" outlineLevel="0" collapsed="false">
      <c r="B5" s="6" t="s">
        <v>73</v>
      </c>
      <c r="C5" s="6" t="s">
        <v>74</v>
      </c>
      <c r="D5" s="6" t="s">
        <v>75</v>
      </c>
    </row>
    <row r="6" customFormat="false" ht="30" hidden="false" customHeight="true" outlineLevel="0" collapsed="false">
      <c r="B6" s="7" t="s">
        <v>76</v>
      </c>
      <c r="C6" s="7" t="s">
        <v>77</v>
      </c>
      <c r="D6" s="35" t="s">
        <v>78</v>
      </c>
    </row>
    <row r="7" customFormat="false" ht="30" hidden="false" customHeight="true" outlineLevel="0" collapsed="false">
      <c r="B7" s="10" t="s">
        <v>79</v>
      </c>
      <c r="C7" s="10" t="s">
        <v>80</v>
      </c>
      <c r="D7" s="35" t="s">
        <v>78</v>
      </c>
    </row>
    <row r="8" customFormat="false" ht="30" hidden="false" customHeight="true" outlineLevel="0" collapsed="false">
      <c r="B8" s="7" t="s">
        <v>81</v>
      </c>
      <c r="C8" s="7" t="s">
        <v>82</v>
      </c>
      <c r="D8" s="35" t="s">
        <v>78</v>
      </c>
    </row>
    <row r="9" customFormat="false" ht="30" hidden="false" customHeight="true" outlineLevel="0" collapsed="false">
      <c r="B9" s="10" t="s">
        <v>83</v>
      </c>
      <c r="C9" s="10" t="s">
        <v>84</v>
      </c>
      <c r="D9" s="36" t="s">
        <v>85</v>
      </c>
    </row>
    <row r="10" customFormat="false" ht="30" hidden="false" customHeight="true" outlineLevel="0" collapsed="false">
      <c r="B10" s="7" t="s">
        <v>86</v>
      </c>
      <c r="C10" s="7" t="s">
        <v>87</v>
      </c>
      <c r="D10" s="37" t="s">
        <v>88</v>
      </c>
    </row>
    <row r="11" customFormat="false" ht="30" hidden="false" customHeight="true" outlineLevel="0" collapsed="false">
      <c r="B11" s="10" t="s">
        <v>89</v>
      </c>
      <c r="C11" s="10" t="s">
        <v>90</v>
      </c>
      <c r="D11" s="35" t="s">
        <v>91</v>
      </c>
    </row>
  </sheetData>
  <mergeCells count="2">
    <mergeCell ref="B2:D2"/>
    <mergeCell ref="B3:D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2026-05-22T23:39:14Z</dcterms:created>
  <dc:creator>openpyxl</dc:creator>
  <dc:description/>
  <dc:language>en-US</dc:language>
  <cp:lastModifiedBy/>
  <dcterms:modified xsi:type="dcterms:W3CDTF">2026-05-22T23:39:14Z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