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lialübersicht 2025" sheetId="1" state="visible" r:id="rId1"/>
    <sheet xmlns:r="http://schemas.openxmlformats.org/officeDocument/2006/relationships" name="Verbindlichkeite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8B0000"/>
      <sz val="12"/>
    </font>
    <font>
      <i val="1"/>
      <sz val="9"/>
    </font>
    <font>
      <b val="1"/>
      <color rgb="00FFFFFF"/>
    </font>
    <font>
      <b val="1"/>
    </font>
    <font>
      <b val="1"/>
      <color rgb="00CC0000"/>
    </font>
  </fonts>
  <fills count="5">
    <fill>
      <patternFill/>
    </fill>
    <fill>
      <patternFill patternType="gray125"/>
    </fill>
    <fill>
      <patternFill patternType="solid">
        <fgColor rgb="008B0000"/>
      </patternFill>
    </fill>
    <fill>
      <patternFill patternType="solid">
        <fgColor rgb="00CCFFCC"/>
      </patternFill>
    </fill>
    <fill>
      <patternFill patternType="solid">
        <fgColor rgb="00FFCCCC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wrapText="1"/>
    </xf>
    <xf numFmtId="0" fontId="0" fillId="0" borderId="1" pivotButton="0" quotePrefix="0" xfId="0"/>
    <xf numFmtId="3" fontId="0" fillId="0" borderId="1" pivotButton="0" quotePrefix="0" xfId="0"/>
    <xf numFmtId="0" fontId="4" fillId="3" borderId="1" pivotButton="0" quotePrefix="0" xfId="0"/>
    <xf numFmtId="3" fontId="5" fillId="4" borderId="1" pivotButton="0" quotePrefix="0" xfId="0"/>
    <xf numFmtId="0" fontId="5" fillId="4" borderId="1" pivotButton="0" quotePrefix="0" xfId="0"/>
    <xf numFmtId="0" fontId="4" fillId="0" borderId="1" pivotButton="0" quotePrefix="0" xfId="0"/>
    <xf numFmtId="3" fontId="4" fillId="0" borderId="1" pivotButton="0" quotePrefix="0" xfId="0"/>
    <xf numFmtId="0" fontId="4" fillId="0" borderId="0" pivotButton="0" quotePrefix="0" xfId="0"/>
    <xf numFmtId="0" fontId="3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</cols>
  <sheetData>
    <row r="1">
      <c r="A1" s="1" t="inlineStr">
        <is>
          <t>Salaltbar UG (haftungsbeschränkt) — Filialübersicht 2025</t>
        </is>
      </c>
    </row>
    <row r="2">
      <c r="A2" s="2" t="inlineStr">
        <is>
          <t>Az. intern: CW-2026-SALALTBAR | Daten aus Kassensystem, noch nicht testiert | Stand: 2. Mai 2026</t>
        </is>
      </c>
    </row>
    <row r="4">
      <c r="A4" s="3" t="inlineStr">
        <is>
          <t>Filiale</t>
        </is>
      </c>
      <c r="B4" s="3" t="inlineStr">
        <is>
          <t>Adresse</t>
        </is>
      </c>
      <c r="C4" s="3" t="inlineStr">
        <is>
          <t>Eröffnung</t>
        </is>
      </c>
      <c r="D4" s="3" t="inlineStr">
        <is>
          <t>Umsatz (EUR)</t>
        </is>
      </c>
      <c r="E4" s="3" t="inlineStr">
        <is>
          <t>Miete p.a. (EUR)</t>
        </is>
      </c>
      <c r="F4" s="3" t="inlineStr">
        <is>
          <t>Wareneinsatz (EUR)</t>
        </is>
      </c>
      <c r="G4" s="3" t="inlineStr">
        <is>
          <t>Personal (EUR)</t>
        </is>
      </c>
      <c r="H4" s="3" t="inlineStr">
        <is>
          <t>Sonst. Kosten (EUR)</t>
        </is>
      </c>
      <c r="I4" s="3" t="inlineStr">
        <is>
          <t>Filial-EBIT (EUR)</t>
        </is>
      </c>
      <c r="J4" s="3" t="inlineStr">
        <is>
          <t>Bewertung</t>
        </is>
      </c>
    </row>
    <row r="5">
      <c r="A5" s="4" t="inlineStr">
        <is>
          <t>Hermannplatz</t>
        </is>
      </c>
      <c r="B5" s="4" t="inlineStr">
        <is>
          <t>Hermannpl. 14</t>
        </is>
      </c>
      <c r="C5" s="4" t="inlineStr">
        <is>
          <t>Mrz. 2021</t>
        </is>
      </c>
      <c r="D5" s="5" t="n">
        <v>320000</v>
      </c>
      <c r="E5" s="5" t="n">
        <v>42000</v>
      </c>
      <c r="F5" s="5" t="n">
        <v>102400</v>
      </c>
      <c r="G5" s="5" t="n">
        <v>88000</v>
      </c>
      <c r="H5" s="5" t="n">
        <v>18000</v>
      </c>
      <c r="I5" s="5">
        <f>D5-E5-F5-G5-H5</f>
        <v/>
      </c>
      <c r="J5" s="6" t="inlineStr">
        <is>
          <t>RENTABEL</t>
        </is>
      </c>
    </row>
    <row r="6">
      <c r="A6" s="4" t="inlineStr">
        <is>
          <t>Boddinstraße</t>
        </is>
      </c>
      <c r="B6" s="4" t="inlineStr">
        <is>
          <t>Boddinstr. 27</t>
        </is>
      </c>
      <c r="C6" s="4" t="inlineStr">
        <is>
          <t>Aug. 2022</t>
        </is>
      </c>
      <c r="D6" s="5" t="n">
        <v>230000</v>
      </c>
      <c r="E6" s="5" t="n">
        <v>36000</v>
      </c>
      <c r="F6" s="5" t="n">
        <v>73600</v>
      </c>
      <c r="G6" s="5" t="n">
        <v>64000</v>
      </c>
      <c r="H6" s="5" t="n">
        <v>12000</v>
      </c>
      <c r="I6" s="5">
        <f>D6-E6-F6-G6-H6</f>
        <v/>
      </c>
      <c r="J6" s="6" t="inlineStr">
        <is>
          <t>RENTABEL</t>
        </is>
      </c>
    </row>
    <row r="7">
      <c r="A7" s="4" t="inlineStr">
        <is>
          <t>Sonnenallee</t>
        </is>
      </c>
      <c r="B7" s="4" t="inlineStr">
        <is>
          <t>Sonnenallee 89b</t>
        </is>
      </c>
      <c r="C7" s="4" t="inlineStr">
        <is>
          <t>Jan. 2024</t>
        </is>
      </c>
      <c r="D7" s="5" t="n">
        <v>132000</v>
      </c>
      <c r="E7" s="5" t="n">
        <v>62400</v>
      </c>
      <c r="F7" s="5" t="n">
        <v>42200</v>
      </c>
      <c r="G7" s="5" t="n">
        <v>52000</v>
      </c>
      <c r="H7" s="5" t="n">
        <v>9800</v>
      </c>
      <c r="I7" s="7">
        <f>D7-E7-F7-G7-H7</f>
        <v/>
      </c>
      <c r="J7" s="8" t="inlineStr">
        <is>
          <t>VERLUST</t>
        </is>
      </c>
    </row>
    <row r="8">
      <c r="A8" s="4" t="inlineStr">
        <is>
          <t>Overhead/HQ</t>
        </is>
      </c>
      <c r="B8" s="4" t="inlineStr">
        <is>
          <t>—</t>
        </is>
      </c>
      <c r="C8" s="4" t="inlineStr">
        <is>
          <t>—</t>
        </is>
      </c>
      <c r="D8" s="5" t="n"/>
      <c r="E8" s="5" t="n"/>
      <c r="F8" s="5" t="n"/>
      <c r="G8" s="5" t="n">
        <v>32000</v>
      </c>
      <c r="H8" s="5" t="n">
        <v>45000</v>
      </c>
      <c r="I8" s="5">
        <f>-G8-H8</f>
        <v/>
      </c>
      <c r="J8" s="4" t="inlineStr">
        <is>
          <t>(Kopfkosten)</t>
        </is>
      </c>
    </row>
    <row r="9">
      <c r="A9" s="9" t="inlineStr">
        <is>
          <t>GESAMT</t>
        </is>
      </c>
      <c r="B9" s="4" t="n"/>
      <c r="C9" s="4" t="n"/>
      <c r="D9" s="10">
        <f>SUM(D5:D7)</f>
        <v/>
      </c>
      <c r="E9" s="10">
        <f>SUM(E5:E8)</f>
        <v/>
      </c>
      <c r="F9" s="10">
        <f>SUM(F5:F7)</f>
        <v/>
      </c>
      <c r="G9" s="10">
        <f>SUM(G5:G8)</f>
        <v/>
      </c>
      <c r="H9" s="10">
        <f>SUM(H5:H8)</f>
        <v/>
      </c>
      <c r="I9" s="10">
        <f>SUM(I5:I8)</f>
        <v/>
      </c>
      <c r="J9" s="4" t="n"/>
    </row>
    <row r="11">
      <c r="A11" s="11" t="inlineStr">
        <is>
          <t>Anmerkungen:</t>
        </is>
      </c>
    </row>
    <row r="12">
      <c r="A12" s="2" t="inlineStr">
        <is>
          <t>• Sonnenallee-Filiale: Mieterhöhung +40 % ab Jan. 2024 (EUR 3.700 auf EUR 5.200/Monat). Kein Sonderkündigungsrecht. Vertragslaufzeit bis Dez. 2027.</t>
        </is>
      </c>
    </row>
    <row r="13">
      <c r="A13" s="2" t="inlineStr">
        <is>
          <t>• Jahresverlust gesamt 2025 (inkl. Overhead): ca. EUR –89.000 (geschätzt, nicht testiert).</t>
        </is>
      </c>
    </row>
    <row r="14">
      <c r="A14" s="2" t="inlineStr">
        <is>
          <t>• Kassenbestand 01.05.2026: EUR 3.400. Reichweite ca. 11 Tage.</t>
        </is>
      </c>
    </row>
  </sheetData>
  <mergeCells count="5">
    <mergeCell ref="A1:J1"/>
    <mergeCell ref="A14:J14"/>
    <mergeCell ref="A12:J12"/>
    <mergeCell ref="A2:J2"/>
    <mergeCell ref="A13:J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30" customWidth="1" min="4" max="4"/>
  </cols>
  <sheetData>
    <row r="1">
      <c r="A1" s="1" t="inlineStr">
        <is>
          <t>Fällige Verbindlichkeiten — Stand 01.05.2026</t>
        </is>
      </c>
    </row>
    <row r="3">
      <c r="A3" s="12" t="inlineStr">
        <is>
          <t>Gläubiger</t>
        </is>
      </c>
      <c r="B3" s="12" t="inlineStr">
        <is>
          <t>Art</t>
        </is>
      </c>
      <c r="C3" s="12" t="inlineStr">
        <is>
          <t>Betrag (EUR)</t>
        </is>
      </c>
      <c r="D3" s="12" t="inlineStr">
        <is>
          <t>Status</t>
        </is>
      </c>
    </row>
    <row r="4">
      <c r="A4" s="4" t="inlineStr">
        <is>
          <t>Vermieter Sonnenallee (Jörn Feddersen-Kwiatke)</t>
        </is>
      </c>
      <c r="B4" s="4" t="inlineStr">
        <is>
          <t>Mietrückstand 4 Monate</t>
        </is>
      </c>
      <c r="C4" s="5" t="n">
        <v>18400</v>
      </c>
      <c r="D4" s="4" t="inlineStr">
        <is>
          <t>Fristlose Kündigung angedroht bis 05.05.2026</t>
        </is>
      </c>
    </row>
    <row r="5">
      <c r="A5" s="4" t="inlineStr">
        <is>
          <t>Frische-Kontor Berlin GmbH</t>
        </is>
      </c>
      <c r="B5" s="4" t="inlineStr">
        <is>
          <t>Lieferantenforderung</t>
        </is>
      </c>
      <c r="C5" s="5" t="n">
        <v>12800</v>
      </c>
      <c r="D5" s="4" t="inlineStr">
        <is>
          <t>Lieferstopp bis Zahlung</t>
        </is>
      </c>
    </row>
    <row r="6">
      <c r="A6" s="4" t="inlineStr">
        <is>
          <t>Finanzamt Berlin-Neukölln</t>
        </is>
      </c>
      <c r="B6" s="4" t="inlineStr">
        <is>
          <t>Umsatzsteuer</t>
        </is>
      </c>
      <c r="C6" s="5" t="n">
        <v>8900</v>
      </c>
      <c r="D6" s="4" t="inlineStr">
        <is>
          <t>Mahnbescheid angekündigt</t>
        </is>
      </c>
    </row>
    <row r="7">
      <c r="A7" s="4" t="inlineStr">
        <is>
          <t>Sonstige Lieferanten</t>
        </is>
      </c>
      <c r="B7" s="4" t="inlineStr">
        <is>
          <t>Diverses</t>
        </is>
      </c>
      <c r="C7" s="5" t="n">
        <v>3200</v>
      </c>
      <c r="D7" s="4" t="inlineStr">
        <is>
          <t>Im Verzug</t>
        </is>
      </c>
    </row>
    <row r="8">
      <c r="A8" s="9" t="inlineStr">
        <is>
          <t>GESAMT</t>
        </is>
      </c>
      <c r="B8" s="9" t="inlineStr"/>
      <c r="C8" s="10" t="n">
        <v>43300</v>
      </c>
      <c r="D8" s="9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2026-05-22T09:37:30Z</dcterms:created>
  <dcterms:modified xmlns:dcterms="http://purl.org/dc/terms/" xmlns:xsi="http://www.w3.org/2001/XMLSchema-instance" xsi:type="dcterms:W3CDTF">2026-05-22T09:37:30Z</dcterms:modified>
</cp:coreProperties>
</file>