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Kostennote Q1-2026" sheetId="1" state="visible" r:id="rId1"/>
    <sheet xmlns:r="http://schemas.openxmlformats.org/officeDocument/2006/relationships" name="Zeitaufwand Stunde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0 &quot;EUR&quot;"/>
    <numFmt numFmtId="165" formatCode="0.0"/>
  </numFmts>
  <fonts count="18">
    <font>
      <name val="Calibri"/>
      <family val="2"/>
      <color theme="1"/>
      <sz val="11"/>
      <scheme val="minor"/>
    </font>
    <font>
      <name val="Calibri"/>
      <b val="1"/>
      <color rgb="001C2E4A"/>
      <sz val="14"/>
    </font>
    <font>
      <name val="Calibri"/>
      <color rgb="00666666"/>
      <sz val="9"/>
    </font>
    <font>
      <name val="Calibri"/>
      <b val="1"/>
      <sz val="12"/>
    </font>
    <font>
      <name val="Calibri"/>
      <i val="1"/>
      <sz val="10"/>
    </font>
    <font>
      <name val="Calibri"/>
      <color rgb="00444444"/>
      <sz val="10"/>
    </font>
    <font>
      <name val="Calibri"/>
      <sz val="9"/>
    </font>
    <font>
      <name val="Calibri"/>
      <b val="1"/>
      <sz val="9"/>
    </font>
    <font>
      <name val="Calibri"/>
      <b val="1"/>
      <color rgb="008B0000"/>
      <sz val="9"/>
    </font>
    <font>
      <name val="Calibri"/>
      <b val="1"/>
      <color rgb="00FFFFFF"/>
      <sz val="10"/>
    </font>
    <font>
      <name val="Calibri"/>
      <sz val="10"/>
    </font>
    <font>
      <name val="Calibri"/>
      <b val="1"/>
      <sz val="10"/>
    </font>
    <font>
      <name val="Calibri"/>
      <b val="1"/>
      <color rgb="00FFFFFF"/>
      <sz val="11"/>
    </font>
    <font>
      <name val="Calibri"/>
      <b val="1"/>
      <color rgb="00FFFFFF"/>
      <sz val="12"/>
    </font>
    <font>
      <name val="Calibri"/>
      <i val="1"/>
      <color rgb="00444444"/>
      <sz val="9"/>
    </font>
    <font>
      <name val="Calibri"/>
      <i val="1"/>
      <sz val="9"/>
    </font>
    <font>
      <name val="Calibri"/>
      <b val="1"/>
      <color rgb="001C2E4A"/>
      <sz val="12"/>
    </font>
    <font>
      <name val="Calibri"/>
      <b val="1"/>
      <color rgb="00FFFFFF"/>
    </font>
  </fonts>
  <fills count="5">
    <fill>
      <patternFill/>
    </fill>
    <fill>
      <patternFill patternType="gray125"/>
    </fill>
    <fill>
      <patternFill patternType="solid">
        <fgColor rgb="001C2E4A"/>
      </patternFill>
    </fill>
    <fill>
      <patternFill patternType="solid">
        <fgColor rgb="00F5F1E6"/>
      </patternFill>
    </fill>
    <fill>
      <patternFill patternType="solid">
        <fgColor rgb="00D4C896"/>
      </patternFill>
    </fill>
  </fills>
  <borders count="2">
    <border>
      <left/>
      <right/>
      <top/>
      <bottom/>
      <diagonal/>
    </border>
    <border>
      <left style="thin">
        <color rgb="00888888"/>
      </left>
      <right style="thin">
        <color rgb="00888888"/>
      </right>
      <top style="thin">
        <color rgb="00888888"/>
      </top>
      <bottom style="thin">
        <color rgb="00888888"/>
      </bottom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7" fillId="0" borderId="0" pivotButton="0" quotePrefix="0" xfId="0"/>
    <xf numFmtId="0" fontId="8" fillId="0" borderId="0" pivotButton="0" quotePrefix="0" xfId="0"/>
    <xf numFmtId="0" fontId="9" fillId="2" borderId="1" applyAlignment="1" pivotButton="0" quotePrefix="0" xfId="0">
      <alignment horizontal="center" wrapText="1"/>
    </xf>
    <xf numFmtId="0" fontId="10" fillId="0" borderId="1" applyAlignment="1" pivotButton="0" quotePrefix="0" xfId="0">
      <alignment horizontal="center" vertical="center"/>
    </xf>
    <xf numFmtId="0" fontId="10" fillId="0" borderId="1" applyAlignment="1" pivotButton="0" quotePrefix="0" xfId="0">
      <alignment vertical="top" wrapText="1"/>
    </xf>
    <xf numFmtId="164" fontId="10" fillId="0" borderId="1" pivotButton="0" quotePrefix="0" xfId="0"/>
    <xf numFmtId="164" fontId="10" fillId="0" borderId="1" applyAlignment="1" pivotButton="0" quotePrefix="0" xfId="0">
      <alignment horizontal="right" vertical="center"/>
    </xf>
    <xf numFmtId="164" fontId="10" fillId="0" borderId="1" applyAlignment="1" pivotButton="0" quotePrefix="0" xfId="0">
      <alignment horizontal="right"/>
    </xf>
    <xf numFmtId="0" fontId="10" fillId="3" borderId="1" applyAlignment="1" pivotButton="0" quotePrefix="0" xfId="0">
      <alignment horizontal="center" vertical="center"/>
    </xf>
    <xf numFmtId="0" fontId="10" fillId="3" borderId="1" applyAlignment="1" pivotButton="0" quotePrefix="0" xfId="0">
      <alignment vertical="top" wrapText="1"/>
    </xf>
    <xf numFmtId="164" fontId="10" fillId="3" borderId="1" pivotButton="0" quotePrefix="0" xfId="0"/>
    <xf numFmtId="164" fontId="10" fillId="3" borderId="1" applyAlignment="1" pivotButton="0" quotePrefix="0" xfId="0">
      <alignment horizontal="right" vertical="center"/>
    </xf>
    <xf numFmtId="164" fontId="10" fillId="3" borderId="1" applyAlignment="1" pivotButton="0" quotePrefix="0" xfId="0">
      <alignment horizontal="right"/>
    </xf>
    <xf numFmtId="0" fontId="10" fillId="3" borderId="1" applyAlignment="1" pivotButton="0" quotePrefix="0" xfId="0">
      <alignment horizontal="center"/>
    </xf>
    <xf numFmtId="0" fontId="10" fillId="0" borderId="1" applyAlignment="1" pivotButton="0" quotePrefix="0" xfId="0">
      <alignment horizontal="center"/>
    </xf>
    <xf numFmtId="0" fontId="11" fillId="4" borderId="1" applyAlignment="1" pivotButton="0" quotePrefix="0" xfId="0">
      <alignment horizontal="right" vertical="center"/>
    </xf>
    <xf numFmtId="164" fontId="11" fillId="4" borderId="1" applyAlignment="1" pivotButton="0" quotePrefix="0" xfId="0">
      <alignment horizontal="right"/>
    </xf>
    <xf numFmtId="0" fontId="11" fillId="0" borderId="0" applyAlignment="1" pivotButton="0" quotePrefix="0" xfId="0">
      <alignment horizontal="right"/>
    </xf>
    <xf numFmtId="164" fontId="11" fillId="0" borderId="0" applyAlignment="1" pivotButton="0" quotePrefix="0" xfId="0">
      <alignment horizontal="right"/>
    </xf>
    <xf numFmtId="0" fontId="12" fillId="2" borderId="0" applyAlignment="1" pivotButton="0" quotePrefix="0" xfId="0">
      <alignment horizontal="right" vertical="center"/>
    </xf>
    <xf numFmtId="164" fontId="13" fillId="2" borderId="0" applyAlignment="1" pivotButton="0" quotePrefix="0" xfId="0">
      <alignment horizontal="right" vertical="center"/>
    </xf>
    <xf numFmtId="0" fontId="14" fillId="0" borderId="0" pivotButton="0" quotePrefix="0" xfId="0"/>
    <xf numFmtId="0" fontId="15" fillId="0" borderId="0" pivotButton="0" quotePrefix="0" xfId="0"/>
    <xf numFmtId="0" fontId="16" fillId="0" borderId="0" pivotButton="0" quotePrefix="0" xfId="0"/>
    <xf numFmtId="0" fontId="10" fillId="0" borderId="1" pivotButton="0" quotePrefix="0" xfId="0"/>
    <xf numFmtId="165" fontId="10" fillId="0" borderId="1" pivotButton="0" quotePrefix="0" xfId="0"/>
    <xf numFmtId="0" fontId="9" fillId="2" borderId="0" applyAlignment="1" pivotButton="0" quotePrefix="0" xfId="0">
      <alignment horizontal="right"/>
    </xf>
    <xf numFmtId="164" fontId="17" fillId="2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8"/>
  <sheetViews>
    <sheetView workbookViewId="0">
      <selection activeCell="A1" sqref="A1"/>
    </sheetView>
  </sheetViews>
  <sheetFormatPr baseColWidth="8" defaultRowHeight="15"/>
  <cols>
    <col width="6" customWidth="1" min="1" max="1"/>
    <col width="52" customWidth="1" min="2" max="2"/>
    <col width="10" customWidth="1" min="3" max="3"/>
    <col width="18" customWidth="1" min="4" max="4"/>
    <col width="16" customWidth="1" min="5" max="5"/>
    <col width="14" customWidth="1" min="6" max="6"/>
  </cols>
  <sheetData>
    <row r="1">
      <c r="A1" s="1" t="inlineStr">
        <is>
          <t>STEINACKER LICHTENBERG &amp; PARTNERS IP BOUTIQUE</t>
        </is>
      </c>
    </row>
    <row r="2">
      <c r="A2" s="2" t="inlineStr">
        <is>
          <t>Maximiliansplatz 19 · 80333 München · IBAN DE07 7011 6678 0044 2117 12</t>
        </is>
      </c>
    </row>
    <row r="4">
      <c r="A4" s="3" t="inlineStr">
        <is>
          <t>KOSTENNOTE Nr. 26-Q1-014/A</t>
        </is>
      </c>
    </row>
    <row r="5">
      <c r="A5" s="4" t="inlineStr">
        <is>
          <t>Zwischenrechnung — Quartal I/2026, Phase eV LG Frankfurt</t>
        </is>
      </c>
    </row>
    <row r="6">
      <c r="A6" s="5" t="inlineStr">
        <is>
          <t>Az. 2-03 O 412/26 — klôtzzkètté S.A. ./. Brezelmann Discount KG + Donauzon Marketplace GmbH</t>
        </is>
      </c>
    </row>
    <row r="7">
      <c r="A7" s="6" t="inlineStr">
        <is>
          <t>Empfängerin: klôtzzkètté S.A., z.Hd. Comtesse Béatrice de Klôtzzkètté-Visconti, 12 rue du Faubourg Saint-Honoré, 75008 Paris</t>
        </is>
      </c>
    </row>
    <row r="8">
      <c r="A8" s="7" t="inlineStr">
        <is>
          <t>Datum: 30. April 2026</t>
        </is>
      </c>
      <c r="D8" s="8" t="inlineStr">
        <is>
          <t>Fällig: sofort</t>
        </is>
      </c>
    </row>
    <row r="10" ht="28" customHeight="1">
      <c r="A10" s="9" t="inlineStr">
        <is>
          <t>Pos.</t>
        </is>
      </c>
      <c r="B10" s="9" t="inlineStr">
        <is>
          <t>Tatbestand / RVG-Nr.</t>
        </is>
      </c>
      <c r="C10" s="9" t="inlineStr">
        <is>
          <t>Faktor</t>
        </is>
      </c>
      <c r="D10" s="9" t="inlineStr">
        <is>
          <t>Streitwert EUR</t>
        </is>
      </c>
      <c r="E10" s="9" t="inlineStr">
        <is>
          <t>Betrag EUR</t>
        </is>
      </c>
      <c r="F10" s="9" t="inlineStr">
        <is>
          <t>USt. 19%</t>
        </is>
      </c>
    </row>
    <row r="11" ht="36" customHeight="1">
      <c r="A11" s="10" t="inlineStr">
        <is>
          <t>1.</t>
        </is>
      </c>
      <c r="B11" s="11" t="inlineStr">
        <is>
          <t>Geschäftsgebühr (Nr. 2300 VV-RVG) — Vorabprüfung und Abmahnung
Brezelmann/Donauzon; erhöhter Faktor wegen Umfang und Schwierigkeit</t>
        </is>
      </c>
      <c r="C11" s="10" t="inlineStr">
        <is>
          <t>1,8×</t>
        </is>
      </c>
      <c r="D11" s="12" t="n">
        <v>1200000</v>
      </c>
      <c r="E11" s="13" t="n">
        <v>21844.8</v>
      </c>
      <c r="F11" s="14">
        <f>E11*0.19</f>
        <v/>
      </c>
    </row>
    <row r="12" ht="36" customHeight="1">
      <c r="A12" s="15" t="inlineStr">
        <is>
          <t>2.</t>
        </is>
      </c>
      <c r="B12" s="16" t="inlineStr">
        <is>
          <t>Verfahrensgebühr einstweilige Verfügung LG Frankfurt
(Nr. 3100 VV-RVG)</t>
        </is>
      </c>
      <c r="C12" s="15" t="inlineStr">
        <is>
          <t>1,3×</t>
        </is>
      </c>
      <c r="D12" s="17" t="n">
        <v>1200000</v>
      </c>
      <c r="E12" s="18" t="n">
        <v>15776.8</v>
      </c>
      <c r="F12" s="19">
        <f>E12*0.19</f>
        <v/>
      </c>
    </row>
    <row r="13" ht="36" customHeight="1">
      <c r="A13" s="10" t="inlineStr">
        <is>
          <t>3.</t>
        </is>
      </c>
      <c r="B13" s="11" t="inlineStr">
        <is>
          <t>Terminsgebühr (Nr. 3104 VV-RVG) — mündliche Verhandlung
11.06.2026 (vorgemerkt)</t>
        </is>
      </c>
      <c r="C13" s="10" t="inlineStr">
        <is>
          <t>1,2×</t>
        </is>
      </c>
      <c r="D13" s="12" t="n">
        <v>1200000</v>
      </c>
      <c r="E13" s="13" t="n">
        <v>14563.2</v>
      </c>
      <c r="F13" s="14">
        <f>E13*0.19</f>
        <v/>
      </c>
    </row>
    <row r="14" ht="36" customHeight="1">
      <c r="A14" s="15" t="inlineStr">
        <is>
          <t>4.</t>
        </is>
      </c>
      <c r="B14" s="16" t="inlineStr">
        <is>
          <t>Sachverständigen-Akquisition: Prof. Dr. Tastenberger (TU Darmstadt),
Mlle Périgord (Grasse), Spürnase-Couture GmbH — pauschal</t>
        </is>
      </c>
      <c r="C14" s="15" t="inlineStr">
        <is>
          <t>—</t>
        </is>
      </c>
      <c r="D14" s="20" t="inlineStr">
        <is>
          <t>—</t>
        </is>
      </c>
      <c r="E14" s="18" t="n">
        <v>8480</v>
      </c>
      <c r="F14" s="19">
        <f>E14*0.19</f>
        <v/>
      </c>
    </row>
    <row r="15" ht="36" customHeight="1">
      <c r="A15" s="10" t="inlineStr">
        <is>
          <t>5.</t>
        </is>
      </c>
      <c r="B15" s="11" t="inlineStr">
        <is>
          <t>Auslagenpauschale (Nr. 7002 VV-RVG) — Pauschbetrag</t>
        </is>
      </c>
      <c r="C15" s="10" t="inlineStr">
        <is>
          <t>—</t>
        </is>
      </c>
      <c r="D15" s="21" t="inlineStr">
        <is>
          <t>—</t>
        </is>
      </c>
      <c r="E15" s="13" t="n">
        <v>20</v>
      </c>
      <c r="F15" s="14">
        <f>E15*0.19</f>
        <v/>
      </c>
    </row>
    <row r="16" ht="36" customHeight="1">
      <c r="A16" s="15" t="inlineStr">
        <is>
          <t>6.</t>
        </is>
      </c>
      <c r="B16" s="16" t="inlineStr">
        <is>
          <t>Schreibauslagen, Telekommunikation, DHL-Express
Capri/Milano/Alicante/Frankfurt</t>
        </is>
      </c>
      <c r="C16" s="15" t="inlineStr">
        <is>
          <t>—</t>
        </is>
      </c>
      <c r="D16" s="20" t="inlineStr">
        <is>
          <t>—</t>
        </is>
      </c>
      <c r="E16" s="18" t="n">
        <v>1244.17</v>
      </c>
      <c r="F16" s="19">
        <f>E16*0.19</f>
        <v/>
      </c>
    </row>
    <row r="17" ht="36" customHeight="1">
      <c r="A17" s="10" t="inlineStr">
        <is>
          <t>7.</t>
        </is>
      </c>
      <c r="B17" s="11" t="inlineStr">
        <is>
          <t>Reisekosten Dr. Steinacker + Frhr. von Brenkenhoff:
MUC↔FRA (4 Termine); MUC↔FCO Milano (1 Termin)</t>
        </is>
      </c>
      <c r="C17" s="10" t="inlineStr">
        <is>
          <t>—</t>
        </is>
      </c>
      <c r="D17" s="21" t="inlineStr">
        <is>
          <t>—</t>
        </is>
      </c>
      <c r="E17" s="13" t="n">
        <v>4882.4</v>
      </c>
      <c r="F17" s="14">
        <f>E17*0.19</f>
        <v/>
      </c>
    </row>
    <row r="18" ht="36" customHeight="1">
      <c r="A18" s="15" t="inlineStr">
        <is>
          <t>8.</t>
        </is>
      </c>
      <c r="B18" s="16" t="inlineStr">
        <is>
          <t>Übersetzungen IT→DE (Beschlagnahmeprotokoll Tribunale Firenze,
GV-Protokoll Sartori)</t>
        </is>
      </c>
      <c r="C18" s="15" t="inlineStr">
        <is>
          <t>—</t>
        </is>
      </c>
      <c r="D18" s="20" t="inlineStr">
        <is>
          <t>—</t>
        </is>
      </c>
      <c r="E18" s="18" t="n">
        <v>2114.9</v>
      </c>
      <c r="F18" s="19">
        <f>E18*0.19</f>
        <v/>
      </c>
    </row>
    <row r="19" ht="36" customHeight="1">
      <c r="A19" s="10" t="inlineStr">
        <is>
          <t>9.</t>
        </is>
      </c>
      <c r="B19" s="11" t="inlineStr">
        <is>
          <t>EUIPO-Amtsgebühren (Widerspruch B 4 187 932, 5 Klassen)</t>
        </is>
      </c>
      <c r="C19" s="10" t="inlineStr">
        <is>
          <t>—</t>
        </is>
      </c>
      <c r="D19" s="21" t="inlineStr">
        <is>
          <t>—</t>
        </is>
      </c>
      <c r="E19" s="13" t="n">
        <v>1200</v>
      </c>
      <c r="F19" s="14">
        <f>E19*0.19</f>
        <v/>
      </c>
    </row>
    <row r="20" ht="36" customHeight="1">
      <c r="A20" s="15" t="inlineStr">
        <is>
          <t>10.</t>
        </is>
      </c>
      <c r="B20" s="16" t="inlineStr">
        <is>
          <t>DPMA-Anmeldegebühren (Kl. 30 2026 102 887 + 102 888 Haptikmarken)</t>
        </is>
      </c>
      <c r="C20" s="15" t="inlineStr">
        <is>
          <t>—</t>
        </is>
      </c>
      <c r="D20" s="20" t="inlineStr">
        <is>
          <t>—</t>
        </is>
      </c>
      <c r="E20" s="18" t="n">
        <v>900</v>
      </c>
      <c r="F20" s="19">
        <f>E20*0.19</f>
        <v/>
      </c>
    </row>
    <row r="21" ht="36" customHeight="1">
      <c r="A21" s="10" t="inlineStr">
        <is>
          <t>11.</t>
        </is>
      </c>
      <c r="B21" s="11" t="inlineStr">
        <is>
          <t>Koordination Whitman Brennan Forsythe LLP NYC
(Konferenzgebühren, 3 transatlantische Abstimmungscalls à 1,5h)</t>
        </is>
      </c>
      <c r="C21" s="10" t="inlineStr">
        <is>
          <t>—</t>
        </is>
      </c>
      <c r="D21" s="21" t="inlineStr">
        <is>
          <t>—</t>
        </is>
      </c>
      <c r="E21" s="13" t="n">
        <v>3150</v>
      </c>
      <c r="F21" s="14">
        <f>E21*0.19</f>
        <v/>
      </c>
    </row>
    <row r="22" ht="36" customHeight="1">
      <c r="A22" s="15" t="inlineStr">
        <is>
          <t>12.</t>
        </is>
      </c>
      <c r="B22" s="16" t="inlineStr">
        <is>
          <t>Pinkerton-Auftrag NYC (Anteil — Vorschuss)
File PCI-NY-2026-08827-K</t>
        </is>
      </c>
      <c r="C22" s="15" t="inlineStr">
        <is>
          <t>—</t>
        </is>
      </c>
      <c r="D22" s="20" t="inlineStr">
        <is>
          <t>—</t>
        </is>
      </c>
      <c r="E22" s="18" t="n">
        <v>4500</v>
      </c>
      <c r="F22" s="19">
        <f>E22*0.19</f>
        <v/>
      </c>
    </row>
    <row r="23" ht="20" customHeight="1">
      <c r="A23" s="22" t="inlineStr">
        <is>
          <t>NETTO-GESAMT (ohne USt.)</t>
        </is>
      </c>
      <c r="E23" s="23">
        <f>SUM(E11:E22)</f>
        <v/>
      </c>
      <c r="F23" s="23">
        <f>SUM(F11:F22)</f>
        <v/>
      </c>
    </row>
    <row r="24">
      <c r="A24" s="24" t="inlineStr">
        <is>
          <t>zzgl. Umsatzsteuer 19 %</t>
        </is>
      </c>
      <c r="E24" s="25">
        <f>F23</f>
        <v/>
      </c>
    </row>
    <row r="25" ht="26" customHeight="1">
      <c r="A25" s="26" t="inlineStr">
        <is>
          <t>RECHNUNGSBETRAG GESAMT (inkl. 19 % USt.)</t>
        </is>
      </c>
      <c r="E25" s="27">
        <f>E23+E24</f>
        <v/>
      </c>
    </row>
    <row r="27">
      <c r="A27" s="28" t="inlineStr">
        <is>
          <t>Zahlungsziel: 14 Tage nach Rechnungsdatum · IBAN: DE07 7011 6678 0044 2117 12 · BIC: HYVEDEMMXXX</t>
        </is>
      </c>
    </row>
    <row r="28">
      <c r="A28" s="29" t="inlineStr">
        <is>
          <t>Verwendungszweck: WBF-2026-KK-0014 / Sch-Lich 26-0188 / Kostennote 26-Q1-014/A</t>
        </is>
      </c>
    </row>
  </sheetData>
  <mergeCells count="12">
    <mergeCell ref="A2:F2"/>
    <mergeCell ref="A23:D23"/>
    <mergeCell ref="A28:F28"/>
    <mergeCell ref="E25:F25"/>
    <mergeCell ref="A1:F1"/>
    <mergeCell ref="A5:F5"/>
    <mergeCell ref="A27:F27"/>
    <mergeCell ref="A6:F6"/>
    <mergeCell ref="A25:D25"/>
    <mergeCell ref="A24:D24"/>
    <mergeCell ref="A4:F4"/>
    <mergeCell ref="A7:F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8"/>
  <sheetViews>
    <sheetView workbookViewId="0">
      <selection activeCell="A1" sqref="A1"/>
    </sheetView>
  </sheetViews>
  <sheetFormatPr baseColWidth="8" defaultRowHeight="15"/>
  <cols>
    <col width="16" customWidth="1" min="1" max="1"/>
    <col width="50" customWidth="1" min="2" max="2"/>
    <col width="22" customWidth="1" min="3" max="3"/>
    <col width="8" customWidth="1" min="4" max="4"/>
    <col width="18" customWidth="1" min="5" max="5"/>
    <col width="18" customWidth="1" min="6" max="6"/>
  </cols>
  <sheetData>
    <row r="1">
      <c r="A1" s="30" t="inlineStr">
        <is>
          <t>ZEITAUFWANDSÜBERSICHT — Quartal I/2026</t>
        </is>
      </c>
    </row>
    <row r="3">
      <c r="A3" s="9" t="inlineStr">
        <is>
          <t>Datum</t>
        </is>
      </c>
      <c r="B3" s="9" t="inlineStr">
        <is>
          <t>Tätigkeit</t>
        </is>
      </c>
      <c r="C3" s="9" t="inlineStr">
        <is>
          <t>Bearbeiter</t>
        </is>
      </c>
      <c r="D3" s="9" t="inlineStr">
        <is>
          <t>Std.</t>
        </is>
      </c>
      <c r="E3" s="9" t="inlineStr">
        <is>
          <t>Stundensatz EUR</t>
        </is>
      </c>
      <c r="F3" s="9" t="inlineStr">
        <is>
          <t>Betrag EUR</t>
        </is>
      </c>
    </row>
    <row r="4" ht="32" customHeight="1">
      <c r="A4" s="31" t="inlineStr">
        <is>
          <t>12.01.2026</t>
        </is>
      </c>
      <c r="B4" s="11" t="inlineStr">
        <is>
          <t>Erstkontakt Telefonat (MEZ 10:42), Aktenvermerk, Mandantsannahme</t>
        </is>
      </c>
      <c r="C4" s="31" t="inlineStr">
        <is>
          <t>Dr. Dr. Steinacker-von Tarsis</t>
        </is>
      </c>
      <c r="D4" s="32" t="n">
        <v>2</v>
      </c>
      <c r="E4" s="12" t="n">
        <v>690</v>
      </c>
      <c r="F4" s="12">
        <f>D4*E4</f>
        <v/>
      </c>
    </row>
    <row r="5" ht="32" customHeight="1">
      <c r="A5" s="31" t="inlineStr">
        <is>
          <t>13.01.2026</t>
        </is>
      </c>
      <c r="B5" s="11" t="inlineStr">
        <is>
          <t>Vollmacht prüfen, Widerspruchsfrist EUIPO kalkulieren, Kurier</t>
        </is>
      </c>
      <c r="C5" s="31" t="inlineStr">
        <is>
          <t>Dr. Dr. Steinacker-von Tarsis</t>
        </is>
      </c>
      <c r="D5" s="32" t="n">
        <v>1.5</v>
      </c>
      <c r="E5" s="12" t="n">
        <v>690</v>
      </c>
      <c r="F5" s="12">
        <f>D5*E5</f>
        <v/>
      </c>
    </row>
    <row r="6" ht="32" customHeight="1">
      <c r="A6" s="31" t="inlineStr">
        <is>
          <t>14.01.2026</t>
        </is>
      </c>
      <c r="B6" s="11" t="inlineStr">
        <is>
          <t>Konferenz Whitman III NYC (MEZ 16:00), Koordinationsprotokoll</t>
        </is>
      </c>
      <c r="C6" s="31" t="inlineStr">
        <is>
          <t>Dr. Dr. Steinacker-von Tarsis</t>
        </is>
      </c>
      <c r="D6" s="32" t="n">
        <v>2</v>
      </c>
      <c r="E6" s="12" t="n">
        <v>690</v>
      </c>
      <c r="F6" s="12">
        <f>D6*E6</f>
        <v/>
      </c>
    </row>
    <row r="7" ht="32" customHeight="1">
      <c r="A7" s="31" t="inlineStr">
        <is>
          <t>17.01.–20.01.26</t>
        </is>
      </c>
      <c r="B7" s="11" t="inlineStr">
        <is>
          <t>Beauftragung Spürnase-Couture GmbH, Briefing, Überwachungsprotokoll</t>
        </is>
      </c>
      <c r="C7" s="31" t="inlineStr">
        <is>
          <t>v. Brenkenhoff</t>
        </is>
      </c>
      <c r="D7" s="32" t="n">
        <v>3.5</v>
      </c>
      <c r="E7" s="12" t="n">
        <v>420</v>
      </c>
      <c r="F7" s="12">
        <f>D7*E7</f>
        <v/>
      </c>
    </row>
    <row r="8" ht="32" customHeight="1">
      <c r="A8" s="31" t="inlineStr">
        <is>
          <t>22.01.2026</t>
        </is>
      </c>
      <c r="B8" s="11" t="inlineStr">
        <is>
          <t>Abmahnung verfassen (8 S.) + Anlage K 3 (Unterlassungserklärung)</t>
        </is>
      </c>
      <c r="C8" s="31" t="inlineStr">
        <is>
          <t>Dr. Dr. Steinacker-von Tarsis</t>
        </is>
      </c>
      <c r="D8" s="32" t="n">
        <v>5</v>
      </c>
      <c r="E8" s="12" t="n">
        <v>690</v>
      </c>
      <c r="F8" s="12">
        <f>D8*E8</f>
        <v/>
      </c>
    </row>
    <row r="9" ht="32" customHeight="1">
      <c r="A9" s="31" t="inlineStr">
        <is>
          <t>04.02.2026</t>
        </is>
      </c>
      <c r="B9" s="11" t="inlineStr">
        <is>
          <t>Analyse Fax Brezelmann, Strategievermerk, Telef. Comtesse (2×)</t>
        </is>
      </c>
      <c r="C9" s="31" t="inlineStr">
        <is>
          <t>Dr. Dr. Steinacker-von Tarsis</t>
        </is>
      </c>
      <c r="D9" s="32" t="n">
        <v>1.5</v>
      </c>
      <c r="E9" s="12" t="n">
        <v>690</v>
      </c>
      <c r="F9" s="12">
        <f>D9*E9</f>
        <v/>
      </c>
    </row>
    <row r="10" ht="32" customHeight="1">
      <c r="A10" s="31" t="inlineStr">
        <is>
          <t>11.02.2026</t>
        </is>
      </c>
      <c r="B10" s="11" t="inlineStr">
        <is>
          <t>EUIPO Widerspruchsschrift B 4 187 932 (14 S.)</t>
        </is>
      </c>
      <c r="C10" s="31" t="inlineStr">
        <is>
          <t>Dr. Dr. Steinacker-von Tarsis</t>
        </is>
      </c>
      <c r="D10" s="32" t="n">
        <v>6</v>
      </c>
      <c r="E10" s="12" t="n">
        <v>690</v>
      </c>
      <c r="F10" s="12">
        <f>D10*E10</f>
        <v/>
      </c>
    </row>
    <row r="11" ht="32" customHeight="1">
      <c r="A11" s="31" t="inlineStr">
        <is>
          <t>11.02.–18.02.26</t>
        </is>
      </c>
      <c r="B11" s="11" t="inlineStr">
        <is>
          <t>Haptikmarken-Memo, Auftrag Prof. Tastenberger, Sachverständigenkoord.</t>
        </is>
      </c>
      <c r="C11" s="31" t="inlineStr">
        <is>
          <t>v. Brenkenhoff</t>
        </is>
      </c>
      <c r="D11" s="32" t="n">
        <v>4</v>
      </c>
      <c r="E11" s="12" t="n">
        <v>420</v>
      </c>
      <c r="F11" s="12">
        <f>D11*E11</f>
        <v/>
      </c>
    </row>
    <row r="12" ht="32" customHeight="1">
      <c r="A12" s="31" t="inlineStr">
        <is>
          <t>11.03.2026</t>
        </is>
      </c>
      <c r="B12" s="11" t="inlineStr">
        <is>
          <t>Antragsschrift eV LG Frankfurt (24 S.), Koordination GV Florenz</t>
        </is>
      </c>
      <c r="C12" s="31" t="inlineStr">
        <is>
          <t>Dr. Dr. Steinacker-von Tarsis</t>
        </is>
      </c>
      <c r="D12" s="32" t="n">
        <v>9</v>
      </c>
      <c r="E12" s="12" t="n">
        <v>690</v>
      </c>
      <c r="F12" s="12">
        <f>D12*E12</f>
        <v/>
      </c>
    </row>
    <row r="13" ht="32" customHeight="1">
      <c r="A13" s="31" t="inlineStr">
        <is>
          <t>11.03.2026</t>
        </is>
      </c>
      <c r="B13" s="11" t="inlineStr">
        <is>
          <t>Anlagen vorbereiten K1–K7, Duplikate, Einreichung beA</t>
        </is>
      </c>
      <c r="C13" s="31" t="inlineStr">
        <is>
          <t>v. Brenkenhoff</t>
        </is>
      </c>
      <c r="D13" s="32" t="n">
        <v>4.5</v>
      </c>
      <c r="E13" s="12" t="n">
        <v>420</v>
      </c>
      <c r="F13" s="12">
        <f>D13*E13</f>
        <v/>
      </c>
    </row>
    <row r="14" ht="32" customHeight="1">
      <c r="A14" s="31" t="inlineStr">
        <is>
          <t>12.03.2026</t>
        </is>
      </c>
      <c r="B14" s="11" t="inlineStr">
        <is>
          <t>Begleitung Vollziehung Pitti Uomo (Florenz — Dienstreise)</t>
        </is>
      </c>
      <c r="C14" s="31" t="inlineStr">
        <is>
          <t>v. Brenkenhoff</t>
        </is>
      </c>
      <c r="D14" s="32" t="n">
        <v>8</v>
      </c>
      <c r="E14" s="12" t="n">
        <v>420</v>
      </c>
      <c r="F14" s="12">
        <f>D14*E14</f>
        <v/>
      </c>
    </row>
    <row r="15" ht="32" customHeight="1">
      <c r="A15" s="31" t="inlineStr">
        <is>
          <t>14.03.2026</t>
        </is>
      </c>
      <c r="B15" s="11" t="inlineStr">
        <is>
          <t>Fax-Notiz Comtesse (Capri, 23:47 MEZ), Besprechungsnotiz Mandantin</t>
        </is>
      </c>
      <c r="C15" s="31" t="inlineStr">
        <is>
          <t>Dr. Dr. Steinacker-von Tarsis</t>
        </is>
      </c>
      <c r="D15" s="32" t="n">
        <v>0.5</v>
      </c>
      <c r="E15" s="12" t="n">
        <v>690</v>
      </c>
      <c r="F15" s="12">
        <f>D15*E15</f>
        <v/>
      </c>
    </row>
    <row r="16" ht="32" customHeight="1">
      <c r="A16" s="31" t="inlineStr">
        <is>
          <t>17.03.2026</t>
        </is>
      </c>
      <c r="B16" s="11" t="inlineStr">
        <is>
          <t>Transatlantische E-Mail-Kette Whitman III (22:48 MEZ), Folgetelefonate</t>
        </is>
      </c>
      <c r="C16" s="31" t="inlineStr">
        <is>
          <t>Dr. Dr. Steinacker-von Tarsis</t>
        </is>
      </c>
      <c r="D16" s="32" t="n">
        <v>2</v>
      </c>
      <c r="E16" s="12" t="n">
        <v>690</v>
      </c>
      <c r="F16" s="12">
        <f>D16*E16</f>
        <v/>
      </c>
    </row>
    <row r="17" ht="32" customHeight="1">
      <c r="A17" s="31" t="inlineStr">
        <is>
          <t>30.04.2026</t>
        </is>
      </c>
      <c r="B17" s="11" t="inlineStr">
        <is>
          <t>Kostennote erstellen, Prüfung, Mandantenabrechnung</t>
        </is>
      </c>
      <c r="C17" s="31" t="inlineStr">
        <is>
          <t>v. Brenkenhoff</t>
        </is>
      </c>
      <c r="D17" s="32" t="n">
        <v>2</v>
      </c>
      <c r="E17" s="12" t="n">
        <v>420</v>
      </c>
      <c r="F17" s="12">
        <f>D17*E17</f>
        <v/>
      </c>
    </row>
    <row r="18">
      <c r="A18" s="33" t="inlineStr">
        <is>
          <t>GESAMT STUNDENAUFWAND Q1/2026</t>
        </is>
      </c>
      <c r="F18" s="34">
        <f>SUM(F4:F17)</f>
        <v/>
      </c>
    </row>
  </sheetData>
  <mergeCells count="1">
    <mergeCell ref="A18:E1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2026-05-22T09:30:36Z</dcterms:created>
  <dcterms:modified xmlns:dcterms="http://purl.org/dc/terms/" xmlns:xsi="http://www.w3.org/2001/XMLSchema-instance" xsi:type="dcterms:W3CDTF">2026-05-22T09:30:36Z</dcterms:modified>
</cp:coreProperties>
</file>