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eitwert-Aufstellung" sheetId="1" state="visible" r:id="rId1"/>
    <sheet xmlns:r="http://schemas.openxmlformats.org/officeDocument/2006/relationships" name="Zeithonorare Detai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 &quot;EUR&quot;"/>
    <numFmt numFmtId="165" formatCode="#,##0.0"/>
  </numFmts>
  <fonts count="1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color rgb="00FFFFFF"/>
      <sz val="9"/>
    </font>
    <font>
      <name val="Calibri"/>
      <b val="1"/>
      <color rgb="001F3864"/>
      <sz val="12"/>
    </font>
    <font>
      <name val="Calibri"/>
      <color rgb="00555555"/>
      <sz val="9"/>
    </font>
    <font>
      <name val="Calibri"/>
      <b val="1"/>
      <color rgb="00FFFFFF"/>
      <sz val="10"/>
    </font>
    <font>
      <name val="Calibri"/>
      <b val="1"/>
      <color rgb="00FFFFFF"/>
      <sz val="9"/>
    </font>
    <font>
      <name val="Calibri"/>
      <color rgb="00000000"/>
      <sz val="10"/>
    </font>
    <font>
      <name val="Calibri"/>
      <b val="1"/>
      <color rgb="00000000"/>
      <sz val="10"/>
    </font>
    <font>
      <name val="Calibri"/>
      <b val="1"/>
      <color rgb="00C00000"/>
      <sz val="10"/>
    </font>
    <font>
      <name val="Calibri"/>
      <color rgb="00000000"/>
      <sz val="9"/>
    </font>
    <font>
      <name val="Calibri"/>
      <b val="1"/>
      <color rgb="001F3864"/>
      <sz val="10"/>
    </font>
    <font>
      <name val="Calibri"/>
      <b val="1"/>
      <color rgb="00C00000"/>
      <sz val="11"/>
    </font>
    <font>
      <name val="Calibri"/>
      <i val="1"/>
      <color rgb="00888888"/>
      <sz val="8"/>
    </font>
    <font>
      <name val="Calibri"/>
      <b val="1"/>
      <color rgb="00FFFFFF"/>
      <sz val="12"/>
    </font>
    <font>
      <name val="Calibri"/>
      <sz val="9"/>
    </font>
    <font>
      <name val="Calibri"/>
      <b val="1"/>
      <sz val="9"/>
    </font>
  </fonts>
  <fills count="9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2E5F9E"/>
      </patternFill>
    </fill>
    <fill>
      <patternFill patternType="solid">
        <fgColor rgb="00FFFFFF"/>
      </patternFill>
    </fill>
    <fill>
      <patternFill patternType="solid">
        <fgColor rgb="00F2F2F2"/>
      </patternFill>
    </fill>
    <fill>
      <patternFill patternType="solid">
        <fgColor rgb="00FFE0E0"/>
      </patternFill>
    </fill>
    <fill>
      <patternFill patternType="solid">
        <fgColor rgb="00D9E1F2"/>
      </patternFill>
    </fill>
    <fill>
      <patternFill patternType="solid">
        <fgColor rgb="00C00000"/>
      </patternFill>
    </fill>
  </fills>
  <borders count="3">
    <border>
      <left/>
      <right/>
      <top/>
      <bottom/>
      <diagonal/>
    </border>
    <border>
      <left style="thin">
        <color rgb="00BBBBBB"/>
      </left>
      <right style="thin">
        <color rgb="00BBBBBB"/>
      </right>
      <top style="thin">
        <color rgb="00BBBBBB"/>
      </top>
      <bottom style="thin">
        <color rgb="00BBBBBB"/>
      </bottom>
    </border>
    <border>
      <left style="thin">
        <color rgb="00BBBBBB"/>
      </left>
      <right style="thin">
        <color rgb="00BBBBBB"/>
      </right>
      <top style="thin">
        <color rgb="00BBBBBB"/>
      </top>
      <bottom style="medium">
        <color rgb="001F3864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0" fillId="4" borderId="0" pivotButton="0" quotePrefix="0" xfId="0"/>
    <xf numFmtId="0" fontId="3" fillId="4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5" fillId="3" borderId="0" applyAlignment="1" pivotButton="0" quotePrefix="0" xfId="0">
      <alignment horizontal="left" indent="1"/>
    </xf>
    <xf numFmtId="0" fontId="6" fillId="2" borderId="1" applyAlignment="1" pivotButton="0" quotePrefix="0" xfId="0">
      <alignment horizontal="center" wrapText="1"/>
    </xf>
    <xf numFmtId="0" fontId="7" fillId="4" borderId="1" pivotButton="0" quotePrefix="0" xfId="0"/>
    <xf numFmtId="164" fontId="7" fillId="4" borderId="1" pivotButton="0" quotePrefix="0" xfId="0"/>
    <xf numFmtId="0" fontId="7" fillId="5" borderId="1" pivotButton="0" quotePrefix="0" xfId="0"/>
    <xf numFmtId="164" fontId="7" fillId="5" borderId="1" pivotButton="0" quotePrefix="0" xfId="0"/>
    <xf numFmtId="10" fontId="7" fillId="5" borderId="1" pivotButton="0" quotePrefix="0" xfId="0"/>
    <xf numFmtId="0" fontId="9" fillId="5" borderId="1" pivotButton="0" quotePrefix="0" xfId="0"/>
    <xf numFmtId="0" fontId="8" fillId="5" borderId="1" pivotButton="0" quotePrefix="0" xfId="0"/>
    <xf numFmtId="164" fontId="9" fillId="6" borderId="1" pivotButton="0" quotePrefix="0" xfId="0"/>
    <xf numFmtId="0" fontId="10" fillId="5" borderId="1" pivotButton="0" quotePrefix="0" xfId="0"/>
    <xf numFmtId="165" fontId="10" fillId="5" borderId="1" pivotButton="0" quotePrefix="0" xfId="0"/>
    <xf numFmtId="164" fontId="10" fillId="5" borderId="1" pivotButton="0" quotePrefix="0" xfId="0"/>
    <xf numFmtId="0" fontId="10" fillId="4" borderId="1" pivotButton="0" quotePrefix="0" xfId="0"/>
    <xf numFmtId="165" fontId="10" fillId="4" borderId="1" pivotButton="0" quotePrefix="0" xfId="0"/>
    <xf numFmtId="164" fontId="10" fillId="4" borderId="1" pivotButton="0" quotePrefix="0" xfId="0"/>
    <xf numFmtId="0" fontId="11" fillId="7" borderId="2" pivotButton="0" quotePrefix="0" xfId="0"/>
    <xf numFmtId="165" fontId="11" fillId="7" borderId="2" pivotButton="0" quotePrefix="0" xfId="0"/>
    <xf numFmtId="164" fontId="11" fillId="7" borderId="2" pivotButton="0" quotePrefix="0" xfId="0"/>
    <xf numFmtId="10" fontId="10" fillId="5" borderId="1" pivotButton="0" quotePrefix="0" xfId="0"/>
    <xf numFmtId="10" fontId="10" fillId="4" borderId="1" pivotButton="0" quotePrefix="0" xfId="0"/>
    <xf numFmtId="0" fontId="5" fillId="8" borderId="0" applyAlignment="1" pivotButton="0" quotePrefix="0" xfId="0">
      <alignment horizontal="left" indent="1"/>
    </xf>
    <xf numFmtId="0" fontId="12" fillId="6" borderId="1" pivotButton="0" quotePrefix="0" xfId="0"/>
    <xf numFmtId="164" fontId="12" fillId="6" borderId="1" pivotButton="0" quotePrefix="0" xfId="0"/>
    <xf numFmtId="0" fontId="13" fillId="0" borderId="0" applyAlignment="1" pivotButton="0" quotePrefix="0" xfId="0">
      <alignment horizontal="center"/>
    </xf>
    <xf numFmtId="0" fontId="14" fillId="2" borderId="0" applyAlignment="1" pivotButton="0" quotePrefix="0" xfId="0">
      <alignment horizontal="center"/>
    </xf>
    <xf numFmtId="0" fontId="6" fillId="3" borderId="1" applyAlignment="1" pivotButton="0" quotePrefix="0" xfId="0">
      <alignment horizontal="center"/>
    </xf>
    <xf numFmtId="0" fontId="15" fillId="0" borderId="1" pivotButton="0" quotePrefix="0" xfId="0"/>
    <xf numFmtId="165" fontId="15" fillId="0" borderId="1" pivotButton="0" quotePrefix="0" xfId="0"/>
    <xf numFmtId="164" fontId="15" fillId="0" borderId="1" pivotButton="0" quotePrefix="0" xfId="0"/>
    <xf numFmtId="0" fontId="15" fillId="5" borderId="1" pivotButton="0" quotePrefix="0" xfId="0"/>
    <xf numFmtId="165" fontId="15" fillId="5" borderId="1" pivotButton="0" quotePrefix="0" xfId="0"/>
    <xf numFmtId="164" fontId="15" fillId="5" borderId="1" pivotButton="0" quotePrefix="0" xfId="0"/>
    <xf numFmtId="0" fontId="16" fillId="7" borderId="1" pivotButton="0" quotePrefix="0" xfId="0"/>
    <xf numFmtId="165" fontId="16" fillId="7" borderId="1" pivotButton="0" quotePrefix="0" xfId="0"/>
    <xf numFmtId="164" fontId="16" fillId="7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4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30" customWidth="1" min="3" max="3"/>
    <col width="12" customWidth="1" min="4" max="4"/>
    <col width="14" customWidth="1" min="5" max="5"/>
    <col width="16" customWidth="1" min="6" max="6"/>
    <col width="16" customWidth="1" min="7" max="7"/>
  </cols>
  <sheetData>
    <row r="1" ht="28" customHeight="1">
      <c r="A1" s="1" t="inlineStr">
        <is>
          <t>KANZLEI HAGELBRAND &amp; TROTZENBURG RECHTSANWAELTE</t>
        </is>
      </c>
    </row>
    <row r="2" ht="16" customHeight="1">
      <c r="A2" s="2" t="inlineStr">
        <is>
          <t>Promenadeplatz 9  |  80333 Muenchen  |  Tel. 089 / 452 87 00  |  kanzlei@hagelbrand-trotzenburg.de</t>
        </is>
      </c>
    </row>
    <row r="3" ht="6" customHeight="1">
      <c r="A3" s="3" t="inlineStr"/>
    </row>
    <row r="4" ht="22" customHeight="1">
      <c r="A4" s="4" t="inlineStr">
        <is>
          <t>AUFSTELLUNG PROVISIONSSTREITWERT UND KOSTENRECHNUNG</t>
        </is>
      </c>
    </row>
    <row r="5" ht="14" customHeight="1">
      <c r="A5" s="5" t="inlineStr">
        <is>
          <t>Az. HT-2023-0892  |  Haspelbeck-Tuerkenfeld ./. Immobilien-Vermittlung Bechtholdsmeier-Schongau e.K.</t>
        </is>
      </c>
    </row>
    <row r="6" ht="6" customHeight="1">
      <c r="A6" t="inlineStr"/>
    </row>
    <row r="7" ht="18" customHeight="1">
      <c r="A7" s="6" t="inlineStr">
        <is>
          <t>A.  BERECHNUNG DER STREITIGEN PROVISION</t>
        </is>
      </c>
    </row>
    <row r="8" ht="28" customHeight="1">
      <c r="A8" s="7" t="inlineStr">
        <is>
          <t>Pos.</t>
        </is>
      </c>
      <c r="B8" s="7" t="inlineStr">
        <is>
          <t>Bezeichnung</t>
        </is>
      </c>
      <c r="C8" s="7" t="inlineStr">
        <is>
          <t>Bemerkung</t>
        </is>
      </c>
      <c r="D8" s="7" t="inlineStr">
        <is>
          <t>Basis (EUR)</t>
        </is>
      </c>
      <c r="E8" s="7" t="inlineStr">
        <is>
          <t>Satz / Faktor</t>
        </is>
      </c>
      <c r="F8" s="7" t="inlineStr">
        <is>
          <t>Betrag netto (EUR)</t>
        </is>
      </c>
      <c r="G8" s="7" t="inlineStr">
        <is>
          <t>Betrag brutto (EUR)</t>
        </is>
      </c>
    </row>
    <row r="9">
      <c r="A9" s="8" t="inlineStr">
        <is>
          <t>A.1</t>
        </is>
      </c>
      <c r="B9" s="8" t="inlineStr">
        <is>
          <t>Kaufpreis EFH Muenchen-Bogenhausen</t>
        </is>
      </c>
      <c r="C9" s="8" t="inlineStr">
        <is>
          <t>Beurk. 12.05.2023, UR-Nr. 1488/2023</t>
        </is>
      </c>
      <c r="D9" s="9" t="n">
        <v>617000</v>
      </c>
      <c r="E9" s="8" t="inlineStr"/>
      <c r="F9" s="8" t="inlineStr"/>
      <c r="G9" s="8" t="inlineStr"/>
    </row>
    <row r="10">
      <c r="A10" s="10" t="inlineStr">
        <is>
          <t>A.2</t>
        </is>
      </c>
      <c r="B10" s="10" t="inlineStr">
        <is>
          <t>Vereinbarte Provision (Verkaeuferseitig)</t>
        </is>
      </c>
      <c r="C10" s="10" t="inlineStr">
        <is>
          <t>1,19 % netto vom Kaufpreis (gem. Rechnung)</t>
        </is>
      </c>
      <c r="D10" s="11">
        <f>D10</f>
        <v/>
      </c>
      <c r="E10" s="12" t="n">
        <v>0.0119</v>
      </c>
      <c r="F10" s="11">
        <f>D10*E10</f>
        <v/>
      </c>
      <c r="G10" s="11">
        <f>F10*1.19</f>
        <v/>
      </c>
    </row>
    <row r="11">
      <c r="A11" s="8" t="inlineStr">
        <is>
          <t>A.3</t>
        </is>
      </c>
      <c r="B11" s="8" t="inlineStr">
        <is>
          <t>Tatsaechlich gezahlter Betrag</t>
        </is>
      </c>
      <c r="C11" s="8" t="inlineStr">
        <is>
          <t>Ueberweisung 02.06.2023</t>
        </is>
      </c>
      <c r="D11" s="8" t="inlineStr"/>
      <c r="E11" s="8" t="inlineStr"/>
      <c r="F11" s="8" t="inlineStr"/>
      <c r="G11" s="9" t="n">
        <v>8810.76</v>
      </c>
    </row>
    <row r="12">
      <c r="A12" s="10" t="inlineStr">
        <is>
          <t>A.4</t>
        </is>
      </c>
      <c r="B12" s="10" t="inlineStr">
        <is>
          <t>Rechnungsbetrag (brutto lt. Rechnung Nr. 2023-0183)</t>
        </is>
      </c>
      <c r="C12" s="10" t="inlineStr">
        <is>
          <t>gemaess Rechnung vom 25.05.2023</t>
        </is>
      </c>
      <c r="D12" s="10" t="inlineStr"/>
      <c r="E12" s="10" t="inlineStr"/>
      <c r="F12" s="10" t="inlineStr"/>
      <c r="G12" s="11" t="n">
        <v>8737.34</v>
      </c>
    </row>
    <row r="13">
      <c r="A13" s="8" t="inlineStr">
        <is>
          <t>A.5</t>
        </is>
      </c>
      <c r="B13" s="8" t="inlineStr">
        <is>
          <t>Differenz (ungeklaert)</t>
        </is>
      </c>
      <c r="C13" s="8" t="inlineStr">
        <is>
          <t>Aufklaerungs-bedarf</t>
        </is>
      </c>
      <c r="D13" s="8" t="inlineStr"/>
      <c r="E13" s="8" t="inlineStr"/>
      <c r="F13" s="8" t="inlineStr"/>
      <c r="G13" s="9">
        <f>G12-G13</f>
        <v/>
      </c>
    </row>
    <row r="14" ht="20" customHeight="1">
      <c r="A14" s="13" t="inlineStr">
        <is>
          <t>A.6</t>
        </is>
      </c>
      <c r="B14" s="14" t="inlineStr">
        <is>
          <t>STREITWERT (zurueckzufordernder Betrag)</t>
        </is>
      </c>
      <c r="C14" s="14" t="inlineStr">
        <is>
          <t>Klageantrag</t>
        </is>
      </c>
      <c r="D14" s="14" t="inlineStr"/>
      <c r="E14" s="14" t="inlineStr"/>
      <c r="F14" s="14" t="inlineStr"/>
      <c r="G14" s="15">
        <f>G12</f>
        <v/>
      </c>
    </row>
    <row r="16" ht="18" customHeight="1">
      <c r="A16" s="6" t="inlineStr">
        <is>
          <t>B.  ANWALTSHONORAR KANZLEI HAGELBRAND &amp; TROTZENBURG (ZEITHONORAR)</t>
        </is>
      </c>
    </row>
    <row r="17" ht="28" customHeight="1">
      <c r="A17" s="7" t="inlineStr">
        <is>
          <t>Pos.</t>
        </is>
      </c>
      <c r="B17" s="7" t="inlineStr">
        <is>
          <t>Taetigkeit</t>
        </is>
      </c>
      <c r="C17" s="7" t="inlineStr">
        <is>
          <t>Zeitraum</t>
        </is>
      </c>
      <c r="D17" s="7" t="inlineStr">
        <is>
          <t>Std.</t>
        </is>
      </c>
      <c r="E17" s="7" t="inlineStr">
        <is>
          <t>Satz (EUR/Std.)</t>
        </is>
      </c>
      <c r="F17" s="7" t="inlineStr">
        <is>
          <t>Netto (EUR)</t>
        </is>
      </c>
      <c r="G17" s="7" t="inlineStr">
        <is>
          <t>Brutto (EUR)</t>
        </is>
      </c>
    </row>
    <row r="18">
      <c r="A18" s="16" t="inlineStr">
        <is>
          <t>B.1</t>
        </is>
      </c>
      <c r="B18" s="16" t="inlineStr">
        <is>
          <t>Erstgespraech, Mandatspruefung, Aktenaufbau</t>
        </is>
      </c>
      <c r="C18" s="16" t="inlineStr">
        <is>
          <t>Aug. 2023</t>
        </is>
      </c>
      <c r="D18" s="17" t="n">
        <v>3.5</v>
      </c>
      <c r="E18" s="18" t="n">
        <v>380</v>
      </c>
      <c r="F18" s="18">
        <f>D18*E18</f>
        <v/>
      </c>
      <c r="G18" s="18">
        <f>F18*1.19</f>
        <v/>
      </c>
    </row>
    <row r="19">
      <c r="A19" s="19" t="inlineStr">
        <is>
          <t>B.2</t>
        </is>
      </c>
      <c r="B19" s="19" t="inlineStr">
        <is>
          <t>Aufarbeitung E-Mail-Verlauf / Beweissicherung</t>
        </is>
      </c>
      <c r="C19" s="19" t="inlineStr">
        <is>
          <t>Aug./Sep. 2023</t>
        </is>
      </c>
      <c r="D19" s="20" t="n">
        <v>4</v>
      </c>
      <c r="E19" s="21" t="n">
        <v>380</v>
      </c>
      <c r="F19" s="21">
        <f>D19*E19</f>
        <v/>
      </c>
      <c r="G19" s="21">
        <f>F19*1.19</f>
        <v/>
      </c>
    </row>
    <row r="20">
      <c r="A20" s="16" t="inlineStr">
        <is>
          <t>B.3</t>
        </is>
      </c>
      <c r="B20" s="16" t="inlineStr">
        <is>
          <t>Anwaltsschreiben Zurueckweisung (03.08.2023)</t>
        </is>
      </c>
      <c r="C20" s="16" t="inlineStr">
        <is>
          <t>Aug. 2023</t>
        </is>
      </c>
      <c r="D20" s="17" t="n">
        <v>2.5</v>
      </c>
      <c r="E20" s="18" t="n">
        <v>380</v>
      </c>
      <c r="F20" s="18">
        <f>D20*E20</f>
        <v/>
      </c>
      <c r="G20" s="18">
        <f>F20*1.19</f>
        <v/>
      </c>
    </row>
    <row r="21">
      <c r="A21" s="19" t="inlineStr">
        <is>
          <t>B.4</t>
        </is>
      </c>
      <c r="B21" s="19" t="inlineStr">
        <is>
          <t>Klageschrift LG Muenchen I (14.09.2023)</t>
        </is>
      </c>
      <c r="C21" s="19" t="inlineStr">
        <is>
          <t>Sep. 2023</t>
        </is>
      </c>
      <c r="D21" s="20" t="n">
        <v>8</v>
      </c>
      <c r="E21" s="21" t="n">
        <v>380</v>
      </c>
      <c r="F21" s="21">
        <f>D21*E21</f>
        <v/>
      </c>
      <c r="G21" s="21">
        <f>F21*1.19</f>
        <v/>
      </c>
    </row>
    <row r="22">
      <c r="A22" s="16" t="inlineStr">
        <is>
          <t>B.5</t>
        </is>
      </c>
      <c r="B22" s="16" t="inlineStr">
        <is>
          <t>Muendliche Verhandlung LG Muenchen I (11.04.2024)</t>
        </is>
      </c>
      <c r="C22" s="16" t="inlineStr">
        <is>
          <t>Apr. 2024</t>
        </is>
      </c>
      <c r="D22" s="17" t="n">
        <v>4</v>
      </c>
      <c r="E22" s="18" t="n">
        <v>380</v>
      </c>
      <c r="F22" s="18">
        <f>D22*E22</f>
        <v/>
      </c>
      <c r="G22" s="18">
        <f>F22*1.19</f>
        <v/>
      </c>
    </row>
    <row r="23">
      <c r="A23" s="19" t="inlineStr">
        <is>
          <t>B.6</t>
        </is>
      </c>
      <c r="B23" s="19" t="inlineStr">
        <is>
          <t>Urteilsanalyse LG + Berufungsschrift OLG</t>
        </is>
      </c>
      <c r="C23" s="19" t="inlineStr">
        <is>
          <t>Jun./Jul. 2024</t>
        </is>
      </c>
      <c r="D23" s="20" t="n">
        <v>6.5</v>
      </c>
      <c r="E23" s="21" t="n">
        <v>380</v>
      </c>
      <c r="F23" s="21">
        <f>D23*E23</f>
        <v/>
      </c>
      <c r="G23" s="21">
        <f>F23*1.19</f>
        <v/>
      </c>
    </row>
    <row r="24">
      <c r="A24" s="16" t="inlineStr">
        <is>
          <t>B.7</t>
        </is>
      </c>
      <c r="B24" s="16" t="inlineStr">
        <is>
          <t>Berufungsverhandlung OLG Muenchen (16.01.2025)</t>
        </is>
      </c>
      <c r="C24" s="16" t="inlineStr">
        <is>
          <t>Jan. 2025</t>
        </is>
      </c>
      <c r="D24" s="17" t="n">
        <v>3.5</v>
      </c>
      <c r="E24" s="18" t="n">
        <v>380</v>
      </c>
      <c r="F24" s="18">
        <f>D24*E24</f>
        <v/>
      </c>
      <c r="G24" s="18">
        <f>F24*1.19</f>
        <v/>
      </c>
    </row>
    <row r="25">
      <c r="A25" s="19" t="inlineStr">
        <is>
          <t>B.8</t>
        </is>
      </c>
      <c r="B25" s="19" t="inlineStr">
        <is>
          <t>Revisionszugelassung, Revisionsbegrundung BGH</t>
        </is>
      </c>
      <c r="C25" s="19" t="inlineStr">
        <is>
          <t>Marz 2025</t>
        </is>
      </c>
      <c r="D25" s="20" t="n">
        <v>9</v>
      </c>
      <c r="E25" s="21" t="n">
        <v>380</v>
      </c>
      <c r="F25" s="21">
        <f>D25*E25</f>
        <v/>
      </c>
      <c r="G25" s="21">
        <f>F25*1.19</f>
        <v/>
      </c>
    </row>
    <row r="26">
      <c r="A26" s="16" t="inlineStr">
        <is>
          <t>B.9</t>
        </is>
      </c>
      <c r="B26" s="16" t="inlineStr">
        <is>
          <t>BGH-Verhandlung, Urteilsbegleitung (11.03.2026)</t>
        </is>
      </c>
      <c r="C26" s="16" t="inlineStr">
        <is>
          <t>Marz 2026</t>
        </is>
      </c>
      <c r="D26" s="17" t="n">
        <v>4.5</v>
      </c>
      <c r="E26" s="18" t="n">
        <v>380</v>
      </c>
      <c r="F26" s="18">
        <f>D26*E26</f>
        <v/>
      </c>
      <c r="G26" s="18">
        <f>F26*1.19</f>
        <v/>
      </c>
    </row>
    <row r="27">
      <c r="A27" s="19" t="inlineStr">
        <is>
          <t>B.10</t>
        </is>
      </c>
      <c r="B27" s="19" t="inlineStr">
        <is>
          <t>Mandanten-Kommunikation / sonstiger Schriftverkehr</t>
        </is>
      </c>
      <c r="C27" s="19" t="inlineStr">
        <is>
          <t>2023-2026</t>
        </is>
      </c>
      <c r="D27" s="20" t="n">
        <v>4</v>
      </c>
      <c r="E27" s="21" t="n">
        <v>380</v>
      </c>
      <c r="F27" s="21">
        <f>D27*E27</f>
        <v/>
      </c>
      <c r="G27" s="21">
        <f>F27*1.19</f>
        <v/>
      </c>
    </row>
    <row r="28">
      <c r="A28" s="22" t="inlineStr">
        <is>
          <t>SUMME</t>
        </is>
      </c>
      <c r="B28" s="22" t="inlineStr">
        <is>
          <t>Zeithonorar gesamt</t>
        </is>
      </c>
      <c r="C28" s="22" t="inlineStr"/>
      <c r="D28" s="23">
        <f>SUM(D18:D27)</f>
        <v/>
      </c>
      <c r="E28" s="22" t="inlineStr"/>
      <c r="F28" s="24">
        <f>SUM(F18:F27)</f>
        <v/>
      </c>
      <c r="G28" s="24">
        <f>SUM(G18:G27)</f>
        <v/>
      </c>
    </row>
    <row r="30" ht="18" customHeight="1">
      <c r="A30" s="6" t="inlineStr">
        <is>
          <t>C.  RVG-VERGLEICHSRECHNUNG (Gegenueberstellung)</t>
        </is>
      </c>
    </row>
    <row r="31" ht="28" customHeight="1">
      <c r="A31" s="7" t="inlineStr">
        <is>
          <t>Pos.</t>
        </is>
      </c>
      <c r="B31" s="7" t="inlineStr">
        <is>
          <t>Gebuehrenart</t>
        </is>
      </c>
      <c r="C31" s="7" t="inlineStr">
        <is>
          <t>Norm</t>
        </is>
      </c>
      <c r="D31" s="7" t="inlineStr">
        <is>
          <t>Gebuehrenfaktor</t>
        </is>
      </c>
      <c r="E31" s="7" t="inlineStr">
        <is>
          <t>Gebuehren-wert (EUR)</t>
        </is>
      </c>
      <c r="F31" s="7" t="inlineStr">
        <is>
          <t>Netto (EUR)</t>
        </is>
      </c>
      <c r="G31" s="7" t="inlineStr">
        <is>
          <t>Brutto (EUR)</t>
        </is>
      </c>
    </row>
    <row r="32">
      <c r="A32" s="16" t="inlineStr">
        <is>
          <t>C.1</t>
        </is>
      </c>
      <c r="B32" s="16" t="inlineStr">
        <is>
          <t>Verfahrensgebuehr (1. Instanz LG)</t>
        </is>
      </c>
      <c r="C32" s="16" t="inlineStr">
        <is>
          <t>Nr. 3100 VV RVG</t>
        </is>
      </c>
      <c r="D32" s="17" t="n">
        <v>1.3</v>
      </c>
      <c r="E32" s="18" t="n">
        <v>8810.76</v>
      </c>
      <c r="F32" s="18">
        <f>D32*E32/100*13</f>
        <v/>
      </c>
      <c r="G32" s="18">
        <f>F32*1.19</f>
        <v/>
      </c>
    </row>
    <row r="33">
      <c r="A33" s="19" t="inlineStr">
        <is>
          <t>C.2</t>
        </is>
      </c>
      <c r="B33" s="19" t="inlineStr">
        <is>
          <t>Terminsgebuehr (1. Instanz LG)</t>
        </is>
      </c>
      <c r="C33" s="19" t="inlineStr">
        <is>
          <t>Nr. 3104 VV RVG</t>
        </is>
      </c>
      <c r="D33" s="20" t="n">
        <v>1.2</v>
      </c>
      <c r="E33" s="21" t="n">
        <v>8810.76</v>
      </c>
      <c r="F33" s="21">
        <f>D33*E33/100*13</f>
        <v/>
      </c>
      <c r="G33" s="21">
        <f>F33*1.19</f>
        <v/>
      </c>
    </row>
    <row r="34">
      <c r="A34" s="16" t="inlineStr">
        <is>
          <t>C.3</t>
        </is>
      </c>
      <c r="B34" s="16" t="inlineStr">
        <is>
          <t>Verfahrensgebuehr (OLG Berufung)</t>
        </is>
      </c>
      <c r="C34" s="16" t="inlineStr">
        <is>
          <t>Nr. 3200 VV RVG</t>
        </is>
      </c>
      <c r="D34" s="17" t="n">
        <v>1.6</v>
      </c>
      <c r="E34" s="18" t="n">
        <v>8810.76</v>
      </c>
      <c r="F34" s="18">
        <f>D34*E34/100*13</f>
        <v/>
      </c>
      <c r="G34" s="18">
        <f>F34*1.19</f>
        <v/>
      </c>
    </row>
    <row r="35">
      <c r="A35" s="19" t="inlineStr">
        <is>
          <t>C.4</t>
        </is>
      </c>
      <c r="B35" s="19" t="inlineStr">
        <is>
          <t>Terminsgebuehr (OLG Berufung)</t>
        </is>
      </c>
      <c r="C35" s="19" t="inlineStr">
        <is>
          <t>Nr. 3202 VV RVG</t>
        </is>
      </c>
      <c r="D35" s="20" t="n">
        <v>1.2</v>
      </c>
      <c r="E35" s="21" t="n">
        <v>8810.76</v>
      </c>
      <c r="F35" s="21">
        <f>D35*E35/100*13</f>
        <v/>
      </c>
      <c r="G35" s="21">
        <f>F35*1.19</f>
        <v/>
      </c>
    </row>
    <row r="36">
      <c r="A36" s="16" t="inlineStr">
        <is>
          <t>C.5</t>
        </is>
      </c>
      <c r="B36" s="16" t="inlineStr">
        <is>
          <t>Verfahrensgebuehr (BGH Revision)</t>
        </is>
      </c>
      <c r="C36" s="16" t="inlineStr">
        <is>
          <t>Nr. 3502 VV RVG</t>
        </is>
      </c>
      <c r="D36" s="17" t="n">
        <v>2.3</v>
      </c>
      <c r="E36" s="18" t="n">
        <v>8810.76</v>
      </c>
      <c r="F36" s="18">
        <f>D36*E36/100*13</f>
        <v/>
      </c>
      <c r="G36" s="18">
        <f>F36*1.19</f>
        <v/>
      </c>
    </row>
    <row r="37">
      <c r="A37" s="19" t="inlineStr">
        <is>
          <t>C.6</t>
        </is>
      </c>
      <c r="B37" s="19" t="inlineStr">
        <is>
          <t>Terminsgebuehr (BGH Revision)</t>
        </is>
      </c>
      <c r="C37" s="19" t="inlineStr">
        <is>
          <t>Nr. 3516 VV RVG</t>
        </is>
      </c>
      <c r="D37" s="20" t="n">
        <v>1.5</v>
      </c>
      <c r="E37" s="21" t="n">
        <v>8810.76</v>
      </c>
      <c r="F37" s="21">
        <f>D37*E37/100*13</f>
        <v/>
      </c>
      <c r="G37" s="21">
        <f>F37*1.19</f>
        <v/>
      </c>
    </row>
    <row r="38">
      <c r="A38" s="16" t="inlineStr">
        <is>
          <t>C.7</t>
        </is>
      </c>
      <c r="B38" s="16" t="inlineStr">
        <is>
          <t>Einigungsgebuehr (nicht angefallen)</t>
        </is>
      </c>
      <c r="C38" s="16" t="inlineStr">
        <is>
          <t>Nr. 1000 VV RVG</t>
        </is>
      </c>
      <c r="D38" s="17" t="n">
        <v>0</v>
      </c>
      <c r="E38" s="18" t="n">
        <v>8810.76</v>
      </c>
      <c r="F38" s="18" t="n">
        <v>0</v>
      </c>
      <c r="G38" s="18" t="n">
        <v>0</v>
      </c>
    </row>
    <row r="39">
      <c r="A39" s="22" t="inlineStr">
        <is>
          <t>SUMME</t>
        </is>
      </c>
      <c r="B39" s="22" t="inlineStr">
        <is>
          <t>RVG-Gebuerentotal (fiktiv)</t>
        </is>
      </c>
      <c r="C39" s="22" t="inlineStr"/>
      <c r="D39" s="22" t="inlineStr"/>
      <c r="E39" s="22" t="inlineStr"/>
      <c r="F39" s="24">
        <f>SUM(F32:F38)</f>
        <v/>
      </c>
      <c r="G39" s="24">
        <f>SUM(G32:G38)</f>
        <v/>
      </c>
    </row>
    <row r="41" ht="18" customHeight="1">
      <c r="A41" s="6" t="inlineStr">
        <is>
          <t>D.  ZINSBERECHNUNG (§ 288 BGB, 5 Prozentpunkte ueber Basiszinssatz)</t>
        </is>
      </c>
    </row>
    <row r="42" ht="28" customHeight="1">
      <c r="A42" s="7" t="inlineStr">
        <is>
          <t>Pos.</t>
        </is>
      </c>
      <c r="B42" s="7" t="inlineStr">
        <is>
          <t>Bezugsbetrag (EUR)</t>
        </is>
      </c>
      <c r="C42" s="7" t="inlineStr">
        <is>
          <t>Von</t>
        </is>
      </c>
      <c r="D42" s="7" t="inlineStr">
        <is>
          <t>Bis</t>
        </is>
      </c>
      <c r="E42" s="7" t="inlineStr">
        <is>
          <t>Tage</t>
        </is>
      </c>
      <c r="F42" s="7" t="inlineStr">
        <is>
          <t>Zinssatz p.a.</t>
        </is>
      </c>
      <c r="G42" s="7" t="inlineStr">
        <is>
          <t>Zinsbetrag (EUR)</t>
        </is>
      </c>
    </row>
    <row r="43">
      <c r="A43" s="16" t="inlineStr">
        <is>
          <t>D.1</t>
        </is>
      </c>
      <c r="B43" s="18" t="n">
        <v>8810.76</v>
      </c>
      <c r="C43" s="16" t="inlineStr">
        <is>
          <t>12.08.2023</t>
        </is>
      </c>
      <c r="D43" s="16" t="inlineStr">
        <is>
          <t>05.06.2024</t>
        </is>
      </c>
      <c r="E43" s="16" t="n">
        <v>299</v>
      </c>
      <c r="F43" s="25" t="n">
        <v>0.08699999999999999</v>
      </c>
      <c r="G43" s="18">
        <f>B43*F43*E43/365</f>
        <v/>
      </c>
    </row>
    <row r="44">
      <c r="A44" s="19" t="inlineStr">
        <is>
          <t>D.2</t>
        </is>
      </c>
      <c r="B44" s="21" t="n">
        <v>8810.76</v>
      </c>
      <c r="C44" s="19" t="inlineStr">
        <is>
          <t>06.06.2024</t>
        </is>
      </c>
      <c r="D44" s="19" t="inlineStr">
        <is>
          <t>17.02.2025</t>
        </is>
      </c>
      <c r="E44" s="19" t="n">
        <v>257</v>
      </c>
      <c r="F44" s="26" t="n">
        <v>0.08699999999999999</v>
      </c>
      <c r="G44" s="21">
        <f>B44*F44*E44/365</f>
        <v/>
      </c>
    </row>
    <row r="45">
      <c r="A45" s="16" t="inlineStr">
        <is>
          <t>D.3</t>
        </is>
      </c>
      <c r="B45" s="18" t="n">
        <v>8810.76</v>
      </c>
      <c r="C45" s="16" t="inlineStr">
        <is>
          <t>18.02.2025</t>
        </is>
      </c>
      <c r="D45" s="16" t="inlineStr">
        <is>
          <t>11.03.2026</t>
        </is>
      </c>
      <c r="E45" s="16" t="n">
        <v>387</v>
      </c>
      <c r="F45" s="25" t="n">
        <v>0.08699999999999999</v>
      </c>
      <c r="G45" s="18">
        <f>B45*F45*E45/365</f>
        <v/>
      </c>
    </row>
    <row r="46">
      <c r="A46" s="19" t="inlineStr">
        <is>
          <t>D.4</t>
        </is>
      </c>
      <c r="B46" s="21" t="n">
        <v>8810.76</v>
      </c>
      <c r="C46" s="19" t="inlineStr">
        <is>
          <t>12.03.2026</t>
        </is>
      </c>
      <c r="D46" s="19" t="inlineStr">
        <is>
          <t>Urteilsvollstr.</t>
        </is>
      </c>
      <c r="E46" s="19" t="inlineStr">
        <is>
          <t>lfd.</t>
        </is>
      </c>
      <c r="F46" s="26" t="n">
        <v>0.08699999999999999</v>
      </c>
      <c r="G46" s="19" t="inlineStr">
        <is>
          <t>laufend</t>
        </is>
      </c>
    </row>
    <row r="47">
      <c r="A47" s="22" t="inlineStr">
        <is>
          <t>SUMME</t>
        </is>
      </c>
      <c r="B47" s="22" t="inlineStr">
        <is>
          <t>Zinsen gesamt (bis 11.03.2026)</t>
        </is>
      </c>
      <c r="C47" s="22" t="inlineStr"/>
      <c r="D47" s="22" t="inlineStr"/>
      <c r="E47" s="22">
        <f>SUM(E43:E45)</f>
        <v/>
      </c>
      <c r="F47" s="22" t="inlineStr"/>
      <c r="G47" s="24">
        <f>SUM(G43:G45)</f>
        <v/>
      </c>
    </row>
    <row r="49" ht="20" customHeight="1">
      <c r="A49" s="27" t="inlineStr">
        <is>
          <t>E.  GESAMTFORDERUNG KLAEGER</t>
        </is>
      </c>
    </row>
    <row r="50">
      <c r="A50" s="10" t="inlineStr">
        <is>
          <t>E.1</t>
        </is>
      </c>
      <c r="B50" s="10" t="inlineStr">
        <is>
          <t>Hauptforderung (Provision)</t>
        </is>
      </c>
      <c r="C50" s="10" t="inlineStr"/>
      <c r="D50" s="10" t="inlineStr"/>
      <c r="E50" s="10" t="inlineStr"/>
      <c r="F50" s="10" t="inlineStr"/>
      <c r="G50" s="11">
        <f>G14</f>
        <v/>
      </c>
    </row>
    <row r="51">
      <c r="A51" s="10" t="inlineStr">
        <is>
          <t>E.2</t>
        </is>
      </c>
      <c r="B51" s="10" t="inlineStr">
        <is>
          <t>Zinsen auf Hauptforderung (kumuliert bis Urteil)</t>
        </is>
      </c>
      <c r="C51" s="10" t="inlineStr"/>
      <c r="D51" s="10" t="inlineStr"/>
      <c r="E51" s="10" t="inlineStr"/>
      <c r="F51" s="10" t="inlineStr"/>
      <c r="G51" s="11">
        <f>G47</f>
        <v/>
      </c>
    </row>
    <row r="52">
      <c r="A52" s="28" t="inlineStr">
        <is>
          <t>E.3</t>
        </is>
      </c>
      <c r="B52" s="28" t="inlineStr">
        <is>
          <t>Gesamtforderung (Hauptsache + Zinsen)</t>
        </is>
      </c>
      <c r="C52" s="28" t="inlineStr"/>
      <c r="D52" s="28" t="inlineStr"/>
      <c r="E52" s="28" t="inlineStr"/>
      <c r="F52" s="28" t="inlineStr"/>
      <c r="G52" s="29">
        <f>G50+G51</f>
        <v/>
      </c>
    </row>
    <row r="54">
      <c r="A54" s="30" t="inlineStr">
        <is>
          <t>FIKTIVE TESTAKTE -- Nur fuer Schulungszwecke -- Alle Angaben erfunden -- Kein echtes Rechtsdokument</t>
        </is>
      </c>
    </row>
  </sheetData>
  <mergeCells count="12">
    <mergeCell ref="A1:G1"/>
    <mergeCell ref="A3:G3"/>
    <mergeCell ref="A6:G6"/>
    <mergeCell ref="A4:G4"/>
    <mergeCell ref="A30:G30"/>
    <mergeCell ref="A2:G2"/>
    <mergeCell ref="A16:G16"/>
    <mergeCell ref="A54:G54"/>
    <mergeCell ref="A7:G7"/>
    <mergeCell ref="A41:G41"/>
    <mergeCell ref="A49:G49"/>
    <mergeCell ref="A5:G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cols>
    <col width="14" customWidth="1" min="1" max="1"/>
    <col width="55" customWidth="1" min="2" max="2"/>
    <col width="28" customWidth="1" min="3" max="3"/>
    <col width="8" customWidth="1" min="4" max="4"/>
    <col width="12" customWidth="1" min="5" max="5"/>
    <col width="14" customWidth="1" min="6" max="6"/>
  </cols>
  <sheetData>
    <row r="1" ht="24" customHeight="1">
      <c r="A1" s="31" t="inlineStr">
        <is>
          <t>ZEITHONORARE DETAIL — Az. HT-2023-0892</t>
        </is>
      </c>
    </row>
    <row r="2">
      <c r="A2" s="32" t="inlineStr">
        <is>
          <t>Datum</t>
        </is>
      </c>
      <c r="B2" s="32" t="inlineStr">
        <is>
          <t>Taetigkeit (detailliert)</t>
        </is>
      </c>
      <c r="C2" s="32" t="inlineStr">
        <is>
          <t>Bearbeiter</t>
        </is>
      </c>
      <c r="D2" s="32" t="inlineStr">
        <is>
          <t>Std.</t>
        </is>
      </c>
      <c r="E2" s="32" t="inlineStr">
        <is>
          <t>Satz (EUR)</t>
        </is>
      </c>
      <c r="F2" s="32" t="inlineStr">
        <is>
          <t>Netto (EUR)</t>
        </is>
      </c>
    </row>
    <row r="3">
      <c r="A3" s="33" t="inlineStr">
        <is>
          <t>15.08.2023</t>
        </is>
      </c>
      <c r="B3" s="33" t="inlineStr">
        <is>
          <t>Erstgespraech Eheleute Haspelbeck-Tuerkenfeld, Sachverhaltsschilderung, Mandatspruefung</t>
        </is>
      </c>
      <c r="C3" s="33" t="inlineStr">
        <is>
          <t>Dr. Hagelbrand-Wittlsbach</t>
        </is>
      </c>
      <c r="D3" s="34" t="n">
        <v>1.5</v>
      </c>
      <c r="E3" s="35" t="n">
        <v>380</v>
      </c>
      <c r="F3" s="35">
        <f>D3*E3</f>
        <v/>
      </c>
    </row>
    <row r="4">
      <c r="A4" s="36" t="inlineStr">
        <is>
          <t>15.08.2023</t>
        </is>
      </c>
      <c r="B4" s="36" t="inlineStr">
        <is>
          <t>Interne Recherche § 656a BGB, BGH-Rechtsprechung Textform</t>
        </is>
      </c>
      <c r="C4" s="36" t="inlineStr">
        <is>
          <t>Dr. Hagelbrand-Wittlsbach</t>
        </is>
      </c>
      <c r="D4" s="37" t="n">
        <v>1</v>
      </c>
      <c r="E4" s="38" t="n">
        <v>380</v>
      </c>
      <c r="F4" s="38">
        <f>D4*E4</f>
        <v/>
      </c>
    </row>
    <row r="5">
      <c r="A5" s="33" t="inlineStr">
        <is>
          <t>16.08.2023</t>
        </is>
      </c>
      <c r="B5" s="33" t="inlineStr">
        <is>
          <t>Sichtung E-Mail-Kette, Beweissicherung, Scannen Unterlagen</t>
        </is>
      </c>
      <c r="C5" s="33" t="inlineStr">
        <is>
          <t>RAin Trotzenburg-Flachsmeier</t>
        </is>
      </c>
      <c r="D5" s="34" t="n">
        <v>1</v>
      </c>
      <c r="E5" s="35" t="n">
        <v>380</v>
      </c>
      <c r="F5" s="35">
        <f>D5*E5</f>
        <v/>
      </c>
    </row>
    <row r="6">
      <c r="A6" s="36" t="inlineStr">
        <is>
          <t>18.08.2023</t>
        </is>
      </c>
      <c r="B6" s="36" t="inlineStr">
        <is>
          <t>Rechtliche Einordnung Signaturhinweis, Subsumtion § 126b BGB</t>
        </is>
      </c>
      <c r="C6" s="36" t="inlineStr">
        <is>
          <t>Dr. Hagelbrand-Wittlsbach</t>
        </is>
      </c>
      <c r="D6" s="37" t="n">
        <v>2</v>
      </c>
      <c r="E6" s="38" t="n">
        <v>380</v>
      </c>
      <c r="F6" s="38">
        <f>D6*E6</f>
        <v/>
      </c>
    </row>
    <row r="7">
      <c r="A7" s="33" t="inlineStr">
        <is>
          <t>22.08.2023</t>
        </is>
      </c>
      <c r="B7" s="33" t="inlineStr">
        <is>
          <t>Anwaltsschreiben Entwurf (Zurueckweisung Provision)</t>
        </is>
      </c>
      <c r="C7" s="33" t="inlineStr">
        <is>
          <t>RAin Trotzenburg-Flachsmeier</t>
        </is>
      </c>
      <c r="D7" s="34" t="n">
        <v>1.5</v>
      </c>
      <c r="E7" s="35" t="n">
        <v>380</v>
      </c>
      <c r="F7" s="35">
        <f>D7*E7</f>
        <v/>
      </c>
    </row>
    <row r="8">
      <c r="A8" s="36" t="inlineStr">
        <is>
          <t>03.08.2023</t>
        </is>
      </c>
      <c r="B8" s="36" t="inlineStr">
        <is>
          <t>Finaliserung + Versand Anwaltsschreiben</t>
        </is>
      </c>
      <c r="C8" s="36" t="inlineStr">
        <is>
          <t>Dr. Hagelbrand-Wittlsbach</t>
        </is>
      </c>
      <c r="D8" s="37" t="n">
        <v>1</v>
      </c>
      <c r="E8" s="38" t="n">
        <v>380</v>
      </c>
      <c r="F8" s="38">
        <f>D8*E8</f>
        <v/>
      </c>
    </row>
    <row r="9">
      <c r="A9" s="33" t="inlineStr">
        <is>
          <t>15.09.2023</t>
        </is>
      </c>
      <c r="B9" s="33" t="inlineStr">
        <is>
          <t>Klageschrift: Entwurf, Recherche, Streitwertberechnung</t>
        </is>
      </c>
      <c r="C9" s="33" t="inlineStr">
        <is>
          <t>Dr. Hagelbrand-Wittlsbach</t>
        </is>
      </c>
      <c r="D9" s="34" t="n">
        <v>5</v>
      </c>
      <c r="E9" s="35" t="n">
        <v>380</v>
      </c>
      <c r="F9" s="35">
        <f>D9*E9</f>
        <v/>
      </c>
    </row>
    <row r="10">
      <c r="A10" s="36" t="inlineStr">
        <is>
          <t>14.09.2023</t>
        </is>
      </c>
      <c r="B10" s="36" t="inlineStr">
        <is>
          <t>Einreichung Klageschrift LG Muenchen I, Gerichtskostenvorschuss</t>
        </is>
      </c>
      <c r="C10" s="36" t="inlineStr">
        <is>
          <t>RAin Trotzenburg-Flachsmeier</t>
        </is>
      </c>
      <c r="D10" s="37" t="n">
        <v>1.5</v>
      </c>
      <c r="E10" s="38" t="n">
        <v>380</v>
      </c>
      <c r="F10" s="38">
        <f>D10*E10</f>
        <v/>
      </c>
    </row>
    <row r="11">
      <c r="A11" s="33" t="inlineStr">
        <is>
          <t>10.04.2024</t>
        </is>
      </c>
      <c r="B11" s="33" t="inlineStr">
        <is>
          <t>Vorbereitung muendliche Verhandlung LG</t>
        </is>
      </c>
      <c r="C11" s="33" t="inlineStr">
        <is>
          <t>Dr. Hagelbrand-Wittlsbach</t>
        </is>
      </c>
      <c r="D11" s="34" t="n">
        <v>2</v>
      </c>
      <c r="E11" s="35" t="n">
        <v>380</v>
      </c>
      <c r="F11" s="35">
        <f>D11*E11</f>
        <v/>
      </c>
    </row>
    <row r="12">
      <c r="A12" s="36" t="inlineStr">
        <is>
          <t>11.04.2024</t>
        </is>
      </c>
      <c r="B12" s="36" t="inlineStr">
        <is>
          <t>Muendliche Verhandlung LG Muenchen I (Saal 214)</t>
        </is>
      </c>
      <c r="C12" s="36" t="inlineStr">
        <is>
          <t>Dr. Hagelbrand-Wittlsbach</t>
        </is>
      </c>
      <c r="D12" s="37" t="n">
        <v>2</v>
      </c>
      <c r="E12" s="38" t="n">
        <v>380</v>
      </c>
      <c r="F12" s="38">
        <f>D12*E12</f>
        <v/>
      </c>
    </row>
    <row r="13">
      <c r="A13" s="33" t="inlineStr">
        <is>
          <t>12.06.2024</t>
        </is>
      </c>
      <c r="B13" s="33" t="inlineStr">
        <is>
          <t>Analyse Urteil LG Muenchen I, Memo an Mandant</t>
        </is>
      </c>
      <c r="C13" s="33" t="inlineStr">
        <is>
          <t>Dr. Hagelbrand-Wittlsbach</t>
        </is>
      </c>
      <c r="D13" s="34" t="n">
        <v>2.5</v>
      </c>
      <c r="E13" s="35" t="n">
        <v>380</v>
      </c>
      <c r="F13" s="35">
        <f>D13*E13</f>
        <v/>
      </c>
    </row>
    <row r="14">
      <c r="A14" s="36" t="inlineStr">
        <is>
          <t>25.07.2024</t>
        </is>
      </c>
      <c r="B14" s="36" t="inlineStr">
        <is>
          <t>Berufungsschrift OLG Muenchen</t>
        </is>
      </c>
      <c r="C14" s="36" t="inlineStr">
        <is>
          <t>Dr. Hagelbrand-Wittlsbach</t>
        </is>
      </c>
      <c r="D14" s="37" t="n">
        <v>4</v>
      </c>
      <c r="E14" s="38" t="n">
        <v>380</v>
      </c>
      <c r="F14" s="38">
        <f>D14*E14</f>
        <v/>
      </c>
    </row>
    <row r="15">
      <c r="A15" s="33" t="inlineStr">
        <is>
          <t>15.01.2025</t>
        </is>
      </c>
      <c r="B15" s="33" t="inlineStr">
        <is>
          <t>Vorbereitung Berufungsverhandlung OLG</t>
        </is>
      </c>
      <c r="C15" s="33" t="inlineStr">
        <is>
          <t>Dr. Hagelbrand-Wittlsbach</t>
        </is>
      </c>
      <c r="D15" s="34" t="n">
        <v>1.5</v>
      </c>
      <c r="E15" s="35" t="n">
        <v>380</v>
      </c>
      <c r="F15" s="35">
        <f>D15*E15</f>
        <v/>
      </c>
    </row>
    <row r="16">
      <c r="A16" s="36" t="inlineStr">
        <is>
          <t>16.01.2025</t>
        </is>
      </c>
      <c r="B16" s="36" t="inlineStr">
        <is>
          <t>Berufungsverhandlung OLG Muenchen (Saal 511)</t>
        </is>
      </c>
      <c r="C16" s="36" t="inlineStr">
        <is>
          <t>Dr. Hagelbrand-Wittlsbach</t>
        </is>
      </c>
      <c r="D16" s="37" t="n">
        <v>2</v>
      </c>
      <c r="E16" s="38" t="n">
        <v>380</v>
      </c>
      <c r="F16" s="38">
        <f>D16*E16</f>
        <v/>
      </c>
    </row>
    <row r="17">
      <c r="A17" s="33" t="inlineStr">
        <is>
          <t>01.03.2025</t>
        </is>
      </c>
      <c r="B17" s="33" t="inlineStr">
        <is>
          <t>Revision BGH: Zugelassene-Pruefung, NZB</t>
        </is>
      </c>
      <c r="C17" s="33" t="inlineStr">
        <is>
          <t>Dr. Hagelbrand-Wittlsbach</t>
        </is>
      </c>
      <c r="D17" s="34" t="n">
        <v>3</v>
      </c>
      <c r="E17" s="35" t="n">
        <v>380</v>
      </c>
      <c r="F17" s="35">
        <f>D17*E17</f>
        <v/>
      </c>
    </row>
    <row r="18">
      <c r="A18" s="36" t="inlineStr">
        <is>
          <t>18.04.2025</t>
        </is>
      </c>
      <c r="B18" s="36" t="inlineStr">
        <is>
          <t>Revisionsbegrundung BGH</t>
        </is>
      </c>
      <c r="C18" s="36" t="inlineStr">
        <is>
          <t>Dr. Hagelbrand-Wittlsbach</t>
        </is>
      </c>
      <c r="D18" s="37" t="n">
        <v>6</v>
      </c>
      <c r="E18" s="38" t="n">
        <v>380</v>
      </c>
      <c r="F18" s="38">
        <f>D18*E18</f>
        <v/>
      </c>
    </row>
    <row r="19">
      <c r="A19" s="33" t="inlineStr">
        <is>
          <t>10.03.2026</t>
        </is>
      </c>
      <c r="B19" s="33" t="inlineStr">
        <is>
          <t>Vorbereitung BGH-Verhandlung, Reise Karlsruhe</t>
        </is>
      </c>
      <c r="C19" s="33" t="inlineStr">
        <is>
          <t>Dr. Hagelbrand-Wittlsbach</t>
        </is>
      </c>
      <c r="D19" s="34" t="n">
        <v>2.5</v>
      </c>
      <c r="E19" s="35" t="n">
        <v>380</v>
      </c>
      <c r="F19" s="35">
        <f>D19*E19</f>
        <v/>
      </c>
    </row>
    <row r="20">
      <c r="A20" s="36" t="inlineStr">
        <is>
          <t>11.03.2026</t>
        </is>
      </c>
      <c r="B20" s="36" t="inlineStr">
        <is>
          <t>BGH-Verhandlung, Urteilsverkuendung</t>
        </is>
      </c>
      <c r="C20" s="36" t="inlineStr">
        <is>
          <t>Dr. Hagelbrand-Wittlsbach</t>
        </is>
      </c>
      <c r="D20" s="37" t="n">
        <v>2</v>
      </c>
      <c r="E20" s="38" t="n">
        <v>380</v>
      </c>
      <c r="F20" s="38">
        <f>D20*E20</f>
        <v/>
      </c>
    </row>
    <row r="21">
      <c r="A21" s="33" t="inlineStr">
        <is>
          <t>14.03.2026</t>
        </is>
      </c>
      <c r="B21" s="33" t="inlineStr">
        <is>
          <t>Memo Risiko-Einschaetzung an Mandant (post-BGH)</t>
        </is>
      </c>
      <c r="C21" s="33" t="inlineStr">
        <is>
          <t>Dr. Hagelbrand-Wittlsbach</t>
        </is>
      </c>
      <c r="D21" s="34" t="n">
        <v>1.5</v>
      </c>
      <c r="E21" s="35" t="n">
        <v>380</v>
      </c>
      <c r="F21" s="35">
        <f>D21*E21</f>
        <v/>
      </c>
    </row>
    <row r="22">
      <c r="A22" s="36" t="inlineStr">
        <is>
          <t>versch.</t>
        </is>
      </c>
      <c r="B22" s="36" t="inlineStr">
        <is>
          <t>Mandantenkommunikation, Telefonkonferenzen 2023-2026</t>
        </is>
      </c>
      <c r="C22" s="36" t="inlineStr">
        <is>
          <t>Dr. Hagelbrand-Wittlsbach / Kanzlei</t>
        </is>
      </c>
      <c r="D22" s="37" t="n">
        <v>4</v>
      </c>
      <c r="E22" s="38" t="n">
        <v>380</v>
      </c>
      <c r="F22" s="38">
        <f>D22*E22</f>
        <v/>
      </c>
    </row>
    <row r="23">
      <c r="A23" s="39" t="inlineStr">
        <is>
          <t>SUMME</t>
        </is>
      </c>
      <c r="B23" s="39" t="inlineStr"/>
      <c r="C23" s="39" t="inlineStr"/>
      <c r="D23" s="40">
        <f>SUM(D3:D22)</f>
        <v/>
      </c>
      <c r="E23" s="39" t="inlineStr"/>
      <c r="F23" s="41">
        <f>SUM(F3:F22)</f>
        <v/>
      </c>
    </row>
    <row r="25">
      <c r="A25" s="30" t="inlineStr">
        <is>
          <t>FIKTIVE TESTAKTE -- Nur fuer Schulungszwecke -- Alle Angaben erfunden -- Kein echtes Rechtsdokument</t>
        </is>
      </c>
    </row>
  </sheetData>
  <mergeCells count="2">
    <mergeCell ref="A1:F1"/>
    <mergeCell ref="A25:F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2026-05-22T09:42:28Z</dcterms:created>
  <dcterms:modified xmlns:dcterms="http://purl.org/dc/terms/" xmlns:xsi="http://www.w3.org/2001/XMLSchema-instance" xsi:type="dcterms:W3CDTF">2026-05-22T09:42:28Z</dcterms:modified>
</cp:coreProperties>
</file>