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ostenaufstell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FFFFFFFF"/>
      <sz val="12"/>
    </font>
    <font>
      <name val="Calibri"/>
      <i val="1"/>
      <color rgb="FF7A7974"/>
      <sz val="9"/>
    </font>
    <font>
      <name val="Calibri"/>
      <i val="1"/>
      <color rgb="FFAAAAAA"/>
      <sz val="8"/>
    </font>
    <font>
      <name val="Calibri"/>
      <b val="1"/>
      <color rgb="FFFFFFFF"/>
      <sz val="11"/>
    </font>
    <font>
      <name val="Calibri"/>
      <b val="1"/>
      <color rgb="FF28251D"/>
      <sz val="9"/>
    </font>
    <font>
      <name val="Calibri"/>
      <color rgb="FF28251D"/>
      <sz val="9"/>
    </font>
    <font>
      <name val="Calibri"/>
      <b val="1"/>
      <color rgb="FF28251D"/>
      <sz val="8.5"/>
    </font>
    <font>
      <name val="Calibri"/>
      <sz val="9"/>
    </font>
    <font>
      <name val="Calibri"/>
      <b val="1"/>
      <color rgb="FF28251D"/>
      <sz val="10"/>
    </font>
    <font>
      <name val="Calibri"/>
      <b val="1"/>
      <color rgb="FFAA0000"/>
      <sz val="11"/>
    </font>
    <font>
      <name val="Calibri"/>
      <i val="1"/>
      <color rgb="FF7A7974"/>
      <sz val="8"/>
    </font>
  </fonts>
  <fills count="9">
    <fill>
      <patternFill/>
    </fill>
    <fill>
      <patternFill patternType="gray125"/>
    </fill>
    <fill>
      <patternFill patternType="solid">
        <fgColor rgb="FF01696F"/>
      </patternFill>
    </fill>
    <fill>
      <patternFill patternType="solid">
        <fgColor rgb="FFF7F6F2"/>
      </patternFill>
    </fill>
    <fill>
      <patternFill patternType="solid">
        <fgColor rgb="FFE8F4F5"/>
      </patternFill>
    </fill>
    <fill>
      <patternFill patternType="solid">
        <fgColor rgb="FFFFFFFF"/>
      </patternFill>
    </fill>
    <fill>
      <patternFill patternType="solid">
        <fgColor rgb="FFB2D8DB"/>
      </patternFill>
    </fill>
    <fill>
      <patternFill patternType="solid">
        <fgColor rgb="FFFFF3CD"/>
      </patternFill>
    </fill>
    <fill>
      <patternFill patternType="solid">
        <fgColor rgb="FFFFD0D0"/>
      </patternFill>
    </fill>
  </fills>
  <borders count="6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  <border>
      <left/>
      <right/>
      <top style="thin">
        <color rgb="FFD4D1CA"/>
      </top>
      <bottom/>
      <diagonal/>
    </border>
    <border>
      <left/>
      <right style="thin">
        <color rgb="FFD4D1CA"/>
      </right>
      <top style="thin">
        <color rgb="FFD4D1CA"/>
      </top>
      <bottom/>
      <diagonal/>
    </border>
    <border>
      <left/>
      <right/>
      <top style="thin">
        <color rgb="FFD4D1CA"/>
      </top>
      <bottom style="thin">
        <color rgb="FFD4D1CA"/>
      </bottom>
      <diagonal/>
    </border>
    <border>
      <left/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4" fillId="2" borderId="0" applyAlignment="1" pivotButton="0" quotePrefix="0" xfId="0">
      <alignment horizontal="left" vertical="center"/>
    </xf>
    <xf numFmtId="0" fontId="5" fillId="4" borderId="1" applyAlignment="1" pivotButton="0" quotePrefix="0" xfId="0">
      <alignment horizontal="center" vertical="center"/>
    </xf>
    <xf numFmtId="0" fontId="6" fillId="0" borderId="1" applyAlignment="1" pivotButton="0" quotePrefix="0" xfId="0">
      <alignment horizontal="left" vertical="center"/>
    </xf>
    <xf numFmtId="4" fontId="6" fillId="5" borderId="1" applyAlignment="1" pivotButton="0" quotePrefix="0" xfId="0">
      <alignment horizontal="right" vertical="center"/>
    </xf>
    <xf numFmtId="0" fontId="6" fillId="0" borderId="1" applyAlignment="1" pivotButton="0" quotePrefix="0" xfId="0">
      <alignment horizontal="center" vertical="center"/>
    </xf>
    <xf numFmtId="0" fontId="5" fillId="6" borderId="1" applyAlignment="1" pivotButton="0" quotePrefix="0" xfId="0">
      <alignment horizontal="left" vertical="center"/>
    </xf>
    <xf numFmtId="4" fontId="5" fillId="6" borderId="1" applyAlignment="1" pivotButton="0" quotePrefix="0" xfId="0">
      <alignment horizontal="right" vertical="center"/>
    </xf>
    <xf numFmtId="0" fontId="6" fillId="6" borderId="1" applyAlignment="1" pivotButton="0" quotePrefix="0" xfId="0">
      <alignment horizontal="center" vertical="center"/>
    </xf>
    <xf numFmtId="0" fontId="6" fillId="6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left" vertical="center"/>
    </xf>
    <xf numFmtId="4" fontId="6" fillId="7" borderId="1" applyAlignment="1" pivotButton="0" quotePrefix="0" xfId="0">
      <alignment horizontal="right" vertical="center"/>
    </xf>
    <xf numFmtId="0" fontId="6" fillId="3" borderId="1" applyAlignment="1" pivotButton="0" quotePrefix="0" xfId="0">
      <alignment horizontal="left" vertical="center"/>
    </xf>
    <xf numFmtId="4" fontId="6" fillId="3" borderId="1" applyAlignment="1" pivotButton="0" quotePrefix="0" xfId="0">
      <alignment horizontal="right" vertical="center"/>
    </xf>
    <xf numFmtId="0" fontId="0" fillId="0" borderId="4" pivotButton="0" quotePrefix="0" xfId="0"/>
    <xf numFmtId="0" fontId="0" fillId="0" borderId="5" pivotButton="0" quotePrefix="0" xfId="0"/>
    <xf numFmtId="0" fontId="6" fillId="8" borderId="1" applyAlignment="1" pivotButton="0" quotePrefix="0" xfId="0">
      <alignment horizontal="left" vertical="center"/>
    </xf>
    <xf numFmtId="4" fontId="8" fillId="8" borderId="1" applyAlignment="1" pivotButton="0" quotePrefix="0" xfId="0">
      <alignment horizontal="right" vertical="center"/>
    </xf>
    <xf numFmtId="0" fontId="9" fillId="8" borderId="1" applyAlignment="1" pivotButton="0" quotePrefix="0" xfId="0">
      <alignment horizontal="left" vertical="center"/>
    </xf>
    <xf numFmtId="4" fontId="10" fillId="8" borderId="1" applyAlignment="1" pivotButton="0" quotePrefix="0" xfId="0">
      <alignment horizontal="right" vertical="center"/>
    </xf>
    <xf numFmtId="0" fontId="11" fillId="0" borderId="0" applyAlignment="1" pivotButton="0" quotePrefix="0" xfId="0">
      <alignment horizontal="left" vertical="center"/>
    </xf>
    <xf numFmtId="0" fontId="6" fillId="5" borderId="1" applyAlignment="1" pivotButton="0" quotePrefix="0" xfId="0">
      <alignment horizontal="center" vertical="center"/>
    </xf>
    <xf numFmtId="0" fontId="6" fillId="5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 wrapText="1"/>
    </xf>
    <xf numFmtId="0" fontId="6" fillId="8" borderId="1" applyAlignment="1" pivotButton="0" quotePrefix="0" xfId="0">
      <alignment horizontal="center" vertical="center"/>
    </xf>
    <xf numFmtId="4" fontId="6" fillId="8" borderId="1" applyAlignment="1" pivotButton="0" quotePrefix="0" xfId="0">
      <alignment horizontal="right" vertical="center"/>
    </xf>
    <xf numFmtId="0" fontId="6" fillId="8" borderId="1" applyAlignment="1" pivotButton="0" quotePrefix="0" xfId="0">
      <alignment horizontal="left" vertical="center" wrapText="1"/>
    </xf>
    <xf numFmtId="0" fontId="6" fillId="7" borderId="1" applyAlignment="1" pivotButton="0" quotePrefix="0" xfId="0">
      <alignment horizontal="center" vertical="center"/>
    </xf>
    <xf numFmtId="0" fontId="6" fillId="7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F34"/>
  <sheetViews>
    <sheetView workbookViewId="0">
      <pane xSplit="1" ySplit="6" topLeftCell="B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40" customWidth="1" min="2" max="2"/>
    <col width="20" customWidth="1" min="3" max="3"/>
    <col width="22" customWidth="1" min="4" max="4"/>
    <col width="22" customWidth="1" min="5" max="5"/>
    <col width="20" customWidth="1" min="6" max="6"/>
  </cols>
  <sheetData>
    <row r="1" ht="8" customHeight="1"/>
    <row r="2" ht="24" customHeight="1">
      <c r="B2" s="1" t="inlineStr">
        <is>
          <t>KOSTENAUFSTELLUNG -- Pferdedrescher-Riesenstein ./. Eberhart-Wolframshausen</t>
        </is>
      </c>
    </row>
    <row r="3">
      <c r="B3" s="2" t="inlineStr">
        <is>
          <t>Az.: AG Bielefeld 34 C 421/22  |  LG 14 S 88/23  |  BGH VIII ZR 159/23</t>
        </is>
      </c>
    </row>
    <row r="4">
      <c r="B4" s="3" t="inlineStr">
        <is>
          <t>FIKTIVE TESTAKTE -- Plugin: schriftform-und-textform-bgb</t>
        </is>
      </c>
    </row>
    <row r="6" ht="20" customHeight="1">
      <c r="B6" s="4" t="inlineStr">
        <is>
          <t>1. STREITWERT-BERECHNUNG</t>
        </is>
      </c>
    </row>
    <row r="7" ht="18" customHeight="1">
      <c r="B7" s="5" t="inlineStr">
        <is>
          <t>Position</t>
        </is>
      </c>
      <c r="C7" s="5" t="inlineStr">
        <is>
          <t>Betrag (EUR)</t>
        </is>
      </c>
      <c r="D7" s="5" t="inlineStr">
        <is>
          <t>Grundlage</t>
        </is>
      </c>
      <c r="E7" s="5" t="inlineStr">
        <is>
          <t>Hinweis</t>
        </is>
      </c>
    </row>
    <row r="8" ht="16" customHeight="1">
      <c r="B8" s="6" t="inlineStr">
        <is>
          <t>Raeumungsantrag (SS 41 GKG -- Jahresbruttomiete)</t>
        </is>
      </c>
      <c r="C8" s="7" t="n">
        <v>7787.64</v>
      </c>
      <c r="D8" s="8" t="inlineStr">
        <is>
          <t>SS 41 GKG</t>
        </is>
      </c>
      <c r="E8" s="6" t="inlineStr">
        <is>
          <t>12 x EUR 648,97</t>
        </is>
      </c>
    </row>
    <row r="9" ht="16" customHeight="1">
      <c r="B9" s="6" t="inlineStr">
        <is>
          <t>Zahlungsantrag (Mietrueckstand Feb. 2022)</t>
        </is>
      </c>
      <c r="C9" s="7" t="n">
        <v>1696.31</v>
      </c>
      <c r="D9" s="8" t="inlineStr">
        <is>
          <t>SS 3 ZPO</t>
        </is>
      </c>
      <c r="E9" s="6" t="inlineStr">
        <is>
          <t>Rueckstand + Feb-Miete</t>
        </is>
      </c>
    </row>
    <row r="10" ht="18" customHeight="1">
      <c r="B10" s="9" t="inlineStr">
        <is>
          <t>GESAMTSTREITWERT</t>
        </is>
      </c>
      <c r="C10" s="10">
        <f>C8+C9</f>
        <v/>
      </c>
      <c r="D10" s="11" t="inlineStr">
        <is>
          <t>SS 5, 41 GKG</t>
        </is>
      </c>
      <c r="E10" s="12" t="inlineStr">
        <is>
          <t>Beide Instanzen identisch</t>
        </is>
      </c>
    </row>
    <row r="12" ht="20" customHeight="1">
      <c r="B12" s="4" t="inlineStr">
        <is>
          <t>2. VERFAHRENSKOSTEN NACH INSTANZEN (Klaegerin-Belastung)</t>
        </is>
      </c>
    </row>
    <row r="13" ht="28" customHeight="1">
      <c r="B13" s="13" t="inlineStr">
        <is>
          <t>Instanz</t>
        </is>
      </c>
      <c r="C13" s="13" t="inlineStr">
        <is>
          <t>Gerichtskosten (EUR)</t>
        </is>
      </c>
      <c r="D13" s="13" t="inlineStr">
        <is>
          <t>RA-Kosten Beklagter (EUR)</t>
        </is>
      </c>
      <c r="E13" s="13" t="inlineStr">
        <is>
          <t>Eigene RA-Kosten Klaeg. (EUR)</t>
        </is>
      </c>
      <c r="F13" s="13" t="inlineStr">
        <is>
          <t>Summe Instanz (EUR)</t>
        </is>
      </c>
    </row>
    <row r="14" ht="16" customHeight="1">
      <c r="B14" s="14" t="inlineStr">
        <is>
          <t>AG Bielefeld 34 C 421/22</t>
        </is>
      </c>
      <c r="C14" s="7" t="n">
        <v>570</v>
      </c>
      <c r="D14" s="7" t="n">
        <v>1285.9</v>
      </c>
      <c r="E14" s="7" t="n">
        <v>2340</v>
      </c>
      <c r="F14" s="15">
        <f>C14+D14+E14</f>
        <v/>
      </c>
    </row>
    <row r="15" ht="16" customHeight="1">
      <c r="B15" s="16" t="inlineStr">
        <is>
          <t>LG Bielefeld 14 S 88/23</t>
        </is>
      </c>
      <c r="C15" s="17" t="n">
        <v>855</v>
      </c>
      <c r="D15" s="17" t="n">
        <v>1840</v>
      </c>
      <c r="E15" s="17" t="n">
        <v>3120</v>
      </c>
      <c r="F15" s="15">
        <f>C15+D15+E15</f>
        <v/>
      </c>
    </row>
    <row r="16" ht="16" customHeight="1">
      <c r="B16" s="14" t="inlineStr">
        <is>
          <t>BGH VIII ZR 159/23</t>
        </is>
      </c>
      <c r="C16" s="7" t="n">
        <v>1425</v>
      </c>
      <c r="D16" s="7" t="n">
        <v>3200</v>
      </c>
      <c r="E16" s="7" t="n">
        <v>6940</v>
      </c>
      <c r="F16" s="15">
        <f>C16+D16+E16</f>
        <v/>
      </c>
    </row>
    <row r="17" ht="18" customHeight="1">
      <c r="B17" s="9" t="inlineStr">
        <is>
          <t>SUMME ALLE INSTANZEN</t>
        </is>
      </c>
      <c r="C17" s="10">
        <f>SUM(C14:C16)</f>
        <v/>
      </c>
      <c r="D17" s="10">
        <f>SUM(D14:D16)</f>
        <v/>
      </c>
      <c r="E17" s="10">
        <f>SUM(E14:E16)</f>
        <v/>
      </c>
      <c r="F17" s="10">
        <f>SUM(F14:F16)</f>
        <v/>
      </c>
    </row>
    <row r="19" ht="20" customHeight="1">
      <c r="B19" s="4" t="inlineStr">
        <is>
          <t>3. GESAMTSCHADEN KLAEGERIN (Schaetzung)</t>
        </is>
      </c>
    </row>
    <row r="20" ht="18" customHeight="1">
      <c r="B20" s="5" t="inlineStr">
        <is>
          <t>Schadensposition</t>
        </is>
      </c>
      <c r="C20" s="5" t="inlineStr">
        <is>
          <t>Betrag (EUR)</t>
        </is>
      </c>
      <c r="D20" s="5" t="inlineStr">
        <is>
          <t>Berechnung / Hinweis</t>
        </is>
      </c>
      <c r="E20" s="18" t="n"/>
      <c r="F20" s="19" t="n"/>
    </row>
    <row r="21" ht="16" customHeight="1">
      <c r="B21" s="20" t="inlineStr">
        <is>
          <t>Verfahrenskosten alle Instanzen (Abschnitt 2)</t>
        </is>
      </c>
      <c r="C21" s="21">
        <f>F17</f>
        <v/>
      </c>
      <c r="D21" s="6" t="inlineStr">
        <is>
          <t>Summe Gerichtskosten + RA-Kosten Beklagter + eigene RA-Kosten</t>
        </is>
      </c>
      <c r="E21" s="18" t="n"/>
      <c r="F21" s="19" t="n"/>
    </row>
    <row r="22" ht="16" customHeight="1">
      <c r="B22" s="20" t="inlineStr">
        <is>
          <t>Entgangene Miete / Nutzungsentschaedigung (Schaetzung)</t>
        </is>
      </c>
      <c r="C22" s="21" t="n">
        <v>4500</v>
      </c>
      <c r="D22" s="6" t="inlineStr">
        <is>
          <t>ca. 6 Monate x EUR 648,97 (Verfahrensdauer + Verzug)</t>
        </is>
      </c>
      <c r="E22" s="18" t="n"/>
      <c r="F22" s="19" t="n"/>
    </row>
    <row r="23" ht="16" customHeight="1">
      <c r="B23" s="20" t="inlineStr">
        <is>
          <t>Verwaltungsaufwand Klaegerin (Schaetzung)</t>
        </is>
      </c>
      <c r="C23" s="21" t="n">
        <v>1200</v>
      </c>
      <c r="D23" s="6" t="inlineStr">
        <is>
          <t>Pauschal, nicht erstattungsfaehig</t>
        </is>
      </c>
      <c r="E23" s="18" t="n"/>
      <c r="F23" s="19" t="n"/>
    </row>
    <row r="24" ht="22" customHeight="1">
      <c r="B24" s="22" t="inlineStr">
        <is>
          <t>GESAMTSCHADEN KLAEGERIN (GESCHAETZT)</t>
        </is>
      </c>
      <c r="C24" s="23">
        <f>C21+C22+C23</f>
        <v/>
      </c>
      <c r="D24" s="24" t="inlineStr">
        <is>
          <t>inkl. Eigenleistung; ohne Zinsansprueche</t>
        </is>
      </c>
    </row>
    <row r="26" ht="20" customHeight="1">
      <c r="B26" s="4" t="inlineStr">
        <is>
          <t>4. MIETRUECKSTAND -- SCHLUESSEL-ZEITPUNKTE</t>
        </is>
      </c>
    </row>
    <row r="27" ht="18" customHeight="1">
      <c r="B27" s="5" t="inlineStr">
        <is>
          <t>Zeitpunkt</t>
        </is>
      </c>
      <c r="C27" s="5" t="inlineStr">
        <is>
          <t>Kumulierter Rueckstand (EUR)</t>
        </is>
      </c>
      <c r="D27" s="5" t="inlineStr">
        <is>
          <t>Ereignis / Bewertung</t>
        </is>
      </c>
      <c r="E27" s="18" t="n"/>
      <c r="F27" s="19" t="n"/>
    </row>
    <row r="28" ht="20" customHeight="1">
      <c r="B28" s="25" t="inlineStr">
        <is>
          <t>31.07.2019</t>
        </is>
      </c>
      <c r="C28" s="7" t="n">
        <v>1065.88</v>
      </c>
      <c r="D28" s="26" t="inlineStr">
        <is>
          <t>Rueckstand &gt; 1 Monatsmiete erstmals</t>
        </is>
      </c>
      <c r="E28" s="18" t="n"/>
      <c r="F28" s="19" t="n"/>
    </row>
    <row r="29" ht="20" customHeight="1">
      <c r="B29" s="27" t="inlineStr">
        <is>
          <t>30.09.2020</t>
        </is>
      </c>
      <c r="C29" s="17" t="n">
        <v>2010.73</v>
      </c>
      <c r="D29" s="28" t="inlineStr">
        <is>
          <t>Erste Spitze nach Null-Zahlung Sep 2020</t>
        </is>
      </c>
      <c r="E29" s="18" t="n"/>
      <c r="F29" s="19" t="n"/>
    </row>
    <row r="30" ht="20" customHeight="1">
      <c r="B30" s="29" t="inlineStr">
        <is>
          <t>31.12.2020</t>
        </is>
      </c>
      <c r="C30" s="30" t="n">
        <v>2659.7</v>
      </c>
      <c r="D30" s="31" t="inlineStr">
        <is>
          <t>HOECHSTSTAND: 4,1 Monatsmieten -- fristlose Kuendigung moeglich</t>
        </is>
      </c>
      <c r="E30" s="18" t="n"/>
      <c r="F30" s="19" t="n"/>
    </row>
    <row r="31" ht="20" customHeight="1">
      <c r="B31" s="27" t="inlineStr">
        <is>
          <t>31.01.2022</t>
        </is>
      </c>
      <c r="C31" s="17" t="n">
        <v>1047.34</v>
      </c>
      <c r="D31" s="28" t="inlineStr">
        <is>
          <t>Stand vor Kuendigung (trotz Ueberzahlungen 2021)</t>
        </is>
      </c>
      <c r="E31" s="18" t="n"/>
      <c r="F31" s="19" t="n"/>
    </row>
    <row r="32" ht="20" customHeight="1">
      <c r="B32" s="32" t="inlineStr">
        <is>
          <t>10.02.2022</t>
        </is>
      </c>
      <c r="C32" s="15" t="n">
        <v>1696.31</v>
      </c>
      <c r="D32" s="33" t="inlineStr">
        <is>
          <t>KUENDIGUNGSZEITPUNKT: +Feb-Miete; Kuendigung per WhatsApp/E-Mail (formunwirksam)</t>
        </is>
      </c>
      <c r="E32" s="18" t="n"/>
      <c r="F32" s="19" t="n"/>
    </row>
    <row r="34">
      <c r="B34" s="24" t="inlineStr">
        <is>
          <t>Bruttomiete: EUR 648,97/Monat  |  2-Monats-Grenze (SS 543 Abs. 2 Nr. 3 BGB): EUR 1.297,94</t>
        </is>
      </c>
    </row>
  </sheetData>
  <mergeCells count="19">
    <mergeCell ref="B4:F4"/>
    <mergeCell ref="D27:F27"/>
    <mergeCell ref="D32:F32"/>
    <mergeCell ref="B3:F3"/>
    <mergeCell ref="B12:F12"/>
    <mergeCell ref="D28:F28"/>
    <mergeCell ref="B2:F2"/>
    <mergeCell ref="D30:F30"/>
    <mergeCell ref="D24:F24"/>
    <mergeCell ref="D29:F29"/>
    <mergeCell ref="D23:F23"/>
    <mergeCell ref="B34:F34"/>
    <mergeCell ref="B19:F19"/>
    <mergeCell ref="D20:F20"/>
    <mergeCell ref="B6:F6"/>
    <mergeCell ref="D31:F31"/>
    <mergeCell ref="D22:F22"/>
    <mergeCell ref="D21:F21"/>
    <mergeCell ref="B26:F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2026-05-22T09:41:50Z</dcterms:created>
  <dcterms:modified xmlns:dcterms="http://purl.org/dc/terms/" xmlns:xsi="http://www.w3.org/2001/XMLSchema-instance" xsi:type="dcterms:W3CDTF">2026-05-22T09:41:50Z</dcterms:modified>
</cp:coreProperties>
</file>