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ilungspla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<sst xmlns="http://schemas.openxmlformats.org/spreadsheetml/2006/main" count="58" uniqueCount="47">
  <si>
    <t xml:space="preserve">Teilungsplan – Az. 71 K 18/26 · Amtsgericht Hamburg · Bargebot 534.000,00 EUR</t>
  </si>
  <si>
    <t xml:space="preserve">Objekt: WE Nr. 9, Eppendorfer Mühlenbogen 16, 20249 Hamburg · Versteigerungstermin: 16.07.2026</t>
  </si>
  <si>
    <t xml:space="preserve">Die Rangklassen richten sich nach § 10 Abs. 1 ZVG. Höhere Rangklassen (niedrigere Zahlen) werden vor nachrangigen befriedigt.</t>
  </si>
  <si>
    <t xml:space="preserve">Rang-
klasse</t>
  </si>
  <si>
    <t xml:space="preserve">Gläubiger / Position</t>
  </si>
  <si>
    <t xml:space="preserve">Angemeldete
Forderung (EUR)</t>
  </si>
  <si>
    <t xml:space="preserve">Zinsen /
Kosten (EUR)</t>
  </si>
  <si>
    <t xml:space="preserve">Anerkannt
(EUR)</t>
  </si>
  <si>
    <t xml:space="preserve">Befriedigt
(EUR)</t>
  </si>
  <si>
    <t xml:space="preserve">Restforderung
(EUR)</t>
  </si>
  <si>
    <t xml:space="preserve">A. Erlösverteilung: Eingangsgröße</t>
  </si>
  <si>
    <t xml:space="preserve">Bargebot (Erlös)</t>
  </si>
  <si>
    <t xml:space="preserve">Zinsansprüche auf Bargebot (§ 49 Abs. 2 ZVG, Schätzung)</t>
  </si>
  <si>
    <t xml:space="preserve">Verfügbare Teilungsmasse</t>
  </si>
  <si>
    <t xml:space="preserve">B. Rangklasse 1 – Öffentliche Lasten (§ 10 Abs. 1 Nr. 1 ZVG)</t>
  </si>
  <si>
    <t xml:space="preserve">1</t>
  </si>
  <si>
    <t xml:space="preserve">Grundsteuer Hamburg 2025 (fiktiv, Schätzung)</t>
  </si>
  <si>
    <t xml:space="preserve">Grundsteuer Hamburg 2026 (anteilig Jan–Jul, Schätzung)</t>
  </si>
  <si>
    <t xml:space="preserve">Summe Rangklasse 1</t>
  </si>
  <si>
    <t xml:space="preserve">C. Rangklasse 2 – Hausgeld WEG (§ 10 Abs. 1 Nr. 2 ZVG, max. 5 % VW = 34.250,00 EUR)</t>
  </si>
  <si>
    <t xml:space="preserve">2</t>
  </si>
  <si>
    <t xml:space="preserve">WEG Eppendorfer Mühlenbogen 16 – Hausgeld-Rückstände 2024</t>
  </si>
  <si>
    <t xml:space="preserve">WEG – lfd. Hausgeld Jan–Jul 2026 (7 × 512 EUR, unbezahlt per Zuschlagstermin)</t>
  </si>
  <si>
    <t xml:space="preserve">Zwangssicherungshypothek WEG (Abt. III Nr. 2, Kapital)</t>
  </si>
  <si>
    <t xml:space="preserve">Kapital anerkannt soweit 5 %-Grenze nicht überschritten</t>
  </si>
  <si>
    <t xml:space="preserve">Summe Rangklasse 2</t>
  </si>
  <si>
    <t xml:space="preserve">D. Rangklasse 4 – Kosten des Verfahrens (§ 10 Abs. 1 Nr. 4 ZVG)</t>
  </si>
  <si>
    <t xml:space="preserve">4</t>
  </si>
  <si>
    <t xml:space="preserve">Gerichtsgebühren (GKG, 3,0-facher Satz, Wert 685.000 EUR)</t>
  </si>
  <si>
    <t xml:space="preserve">Gutachterhonorar Dipl.-Ing. Malkwitz (fiktiv)</t>
  </si>
  <si>
    <t xml:space="preserve">Gerichtliche Auslagen (Bekanntmachungen, Zustellungen)</t>
  </si>
  <si>
    <t xml:space="preserve">Zwangsverwalterkosten (71 L 44/25, Schätzung)</t>
  </si>
  <si>
    <t xml:space="preserve">Summe Rangklasse 4</t>
  </si>
  <si>
    <t xml:space="preserve">E. Rangklasse 5 – Grundpfandrecht betreibende Gläubigerin (§ 10 Abs. 1 Nr. 5 ZVG)</t>
  </si>
  <si>
    <t xml:space="preserve">5</t>
  </si>
  <si>
    <t xml:space="preserve">Nordelbe Kreditbank AG – Grundschuld Kapital (Abt. III Nr. 1)</t>
  </si>
  <si>
    <t xml:space="preserve">Nordelbe Kreditbank AG – aufgelaufene Zinsen (Schätzung 4,5 % p.a. seit 2023)</t>
  </si>
  <si>
    <t xml:space="preserve">Nordelbe Kreditbank AG – Vollstreckungskosten</t>
  </si>
  <si>
    <t xml:space="preserve">Angemeldete Gesamtforderung Nordelbe KB</t>
  </si>
  <si>
    <t xml:space="preserve">F. Verteilung des Resterlöses auf betreibende Gläubigerin</t>
  </si>
  <si>
    <t xml:space="preserve">Verfügbare Masse nach Rang 1–4</t>
  </si>
  <si>
    <t xml:space="preserve">Nordelbe Kreditbank AG – Auszahlung (Resterlös)</t>
  </si>
  <si>
    <t xml:space="preserve">Summe Rangklasse 5 (Befriedigung)</t>
  </si>
  <si>
    <t xml:space="preserve">G. Ergebnis</t>
  </si>
  <si>
    <t xml:space="preserve">Gesamterlös</t>
  </si>
  <si>
    <t xml:space="preserve">Ausgekehrt an Gläubiger gesamt</t>
  </si>
  <si>
    <t xml:space="preserve">Verbleibender Überschuss (§ 107 ZVG → Schuldner)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</si>
</sst>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EUR&quot;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9"/>
      <name val="Calibri"/>
      <family val="0"/>
      <charset val="1"/>
    </font>
    <font>
      <i val="true"/>
      <sz val="9"/>
      <color rgb="FF7F7F7F"/>
      <name val="Calibri"/>
      <family val="0"/>
      <charset val="1"/>
    </font>
    <font>
      <i val="true"/>
      <sz val="9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0"/>
      <color rgb="FF1F4E79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5"/>
    <col collapsed="false" customWidth="true" hidden="false" outlineLevel="0" max="3" min="3" style="0" width="30"/>
    <col collapsed="false" customWidth="true" hidden="false" outlineLevel="0" max="8" min="4" style="0" width="14"/>
  </cols>
  <sheetData>
    <row r="1" customFormat="false" ht="6" hidden="false" customHeight="true" outlineLevel="0" collapsed="false"/>
    <row r="2" customFormat="false" ht="21.75" hidden="false" customHeight="tru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2.75" hidden="false" customHeight="true" outlineLevel="0" collapsed="false">
      <c r="B3" s="2" t="s">
        <v>1</v>
      </c>
    </row>
    <row r="4" customFormat="false" ht="12.75" hidden="false" customHeight="true" outlineLevel="0" collapsed="false">
      <c r="B4" s="3" t="s">
        <v>2</v>
      </c>
      <c r="C4" s="3"/>
      <c r="D4" s="3"/>
      <c r="E4" s="3"/>
      <c r="F4" s="3"/>
      <c r="G4" s="3"/>
      <c r="H4" s="3"/>
    </row>
    <row r="6" customFormat="false" ht="19.5" hidden="false" customHeight="true" outlineLevel="0" collapsed="false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customFormat="false" ht="15" hidden="false" customHeight="true" outlineLevel="0" collapsed="false">
      <c r="B7" s="5" t="s">
        <v>10</v>
      </c>
      <c r="C7" s="5"/>
      <c r="D7" s="5"/>
      <c r="E7" s="5"/>
      <c r="F7" s="5"/>
      <c r="G7" s="5"/>
      <c r="H7" s="5"/>
    </row>
    <row r="8" customFormat="false" ht="15.75" hidden="false" customHeight="true" outlineLevel="0" collapsed="false">
      <c r="B8" s="6"/>
      <c r="C8" s="7" t="s">
        <v>11</v>
      </c>
      <c r="D8" s="8" t="n">
        <v>534000</v>
      </c>
      <c r="E8" s="7"/>
      <c r="F8" s="8" t="n">
        <v>534000</v>
      </c>
      <c r="G8" s="7"/>
      <c r="H8" s="7"/>
    </row>
    <row r="9" customFormat="false" ht="15.75" hidden="false" customHeight="true" outlineLevel="0" collapsed="false">
      <c r="B9" s="6"/>
      <c r="C9" s="7" t="s">
        <v>12</v>
      </c>
      <c r="D9" s="8" t="n">
        <v>0</v>
      </c>
      <c r="E9" s="8" t="n">
        <v>0</v>
      </c>
      <c r="F9" s="8" t="n">
        <v>0</v>
      </c>
      <c r="G9" s="7"/>
      <c r="H9" s="7"/>
    </row>
    <row r="10" customFormat="false" ht="15.75" hidden="false" customHeight="true" outlineLevel="0" collapsed="false">
      <c r="B10" s="9"/>
      <c r="C10" s="10" t="s">
        <v>13</v>
      </c>
      <c r="D10" s="10"/>
      <c r="E10" s="10"/>
      <c r="F10" s="11" t="n">
        <f aca="false">E8+E9</f>
        <v>0</v>
      </c>
      <c r="G10" s="10"/>
      <c r="H10" s="10"/>
    </row>
    <row r="12" customFormat="false" ht="16.5" hidden="false" customHeight="true" outlineLevel="0" collapsed="false">
      <c r="B12" s="5" t="s">
        <v>14</v>
      </c>
      <c r="C12" s="5"/>
      <c r="D12" s="5"/>
      <c r="E12" s="5"/>
      <c r="F12" s="5"/>
      <c r="G12" s="5"/>
      <c r="H12" s="5"/>
    </row>
    <row r="13" customFormat="false" ht="15.75" hidden="false" customHeight="true" outlineLevel="0" collapsed="false">
      <c r="B13" s="6" t="s">
        <v>15</v>
      </c>
      <c r="C13" s="7" t="s">
        <v>16</v>
      </c>
      <c r="D13" s="8" t="n">
        <v>1240</v>
      </c>
      <c r="E13" s="8" t="n">
        <v>0</v>
      </c>
      <c r="F13" s="8" t="n">
        <v>1240</v>
      </c>
      <c r="G13" s="8" t="n">
        <v>1240</v>
      </c>
      <c r="H13" s="8" t="n">
        <f aca="false">D13-G13</f>
        <v>0</v>
      </c>
    </row>
    <row r="14" customFormat="false" ht="15.75" hidden="false" customHeight="true" outlineLevel="0" collapsed="false">
      <c r="B14" s="6" t="s">
        <v>15</v>
      </c>
      <c r="C14" s="7" t="s">
        <v>17</v>
      </c>
      <c r="D14" s="8" t="n">
        <v>725</v>
      </c>
      <c r="E14" s="8" t="n">
        <v>0</v>
      </c>
      <c r="F14" s="8" t="n">
        <v>725</v>
      </c>
      <c r="G14" s="8" t="n">
        <v>725</v>
      </c>
      <c r="H14" s="8" t="n">
        <f aca="false">D14-G14</f>
        <v>0</v>
      </c>
    </row>
    <row r="15" customFormat="false" ht="15.75" hidden="false" customHeight="true" outlineLevel="0" collapsed="false">
      <c r="B15" s="9"/>
      <c r="C15" s="10" t="s">
        <v>18</v>
      </c>
      <c r="D15" s="11" t="n">
        <f aca="false">SUM(D13:D14)</f>
        <v>1965</v>
      </c>
      <c r="E15" s="10"/>
      <c r="F15" s="11" t="n">
        <f aca="false">SUM(F13:F14)</f>
        <v>1965</v>
      </c>
      <c r="G15" s="11" t="n">
        <f aca="false">SUM(G13:G14)</f>
        <v>1965</v>
      </c>
      <c r="H15" s="11" t="n">
        <f aca="false">SUM(H13:H14)</f>
        <v>0</v>
      </c>
    </row>
    <row r="17" customFormat="false" ht="16.5" hidden="false" customHeight="true" outlineLevel="0" collapsed="false">
      <c r="B17" s="5" t="s">
        <v>19</v>
      </c>
      <c r="C17" s="5"/>
      <c r="D17" s="5"/>
      <c r="E17" s="5"/>
      <c r="F17" s="5"/>
      <c r="G17" s="5"/>
      <c r="H17" s="5"/>
    </row>
    <row r="18" customFormat="false" ht="15.75" hidden="false" customHeight="true" outlineLevel="0" collapsed="false">
      <c r="B18" s="6" t="s">
        <v>20</v>
      </c>
      <c r="C18" s="7" t="s">
        <v>21</v>
      </c>
      <c r="D18" s="8" t="n">
        <v>6144</v>
      </c>
      <c r="E18" s="8" t="n">
        <v>0</v>
      </c>
      <c r="F18" s="8" t="n">
        <v>6144</v>
      </c>
      <c r="G18" s="8" t="n">
        <v>6144</v>
      </c>
      <c r="H18" s="8" t="n">
        <f aca="false">D18-G18</f>
        <v>0</v>
      </c>
    </row>
    <row r="19" customFormat="false" ht="15.75" hidden="false" customHeight="true" outlineLevel="0" collapsed="false">
      <c r="B19" s="6" t="s">
        <v>20</v>
      </c>
      <c r="C19" s="7" t="s">
        <v>22</v>
      </c>
      <c r="D19" s="8" t="n">
        <v>3584</v>
      </c>
      <c r="E19" s="8" t="n">
        <v>0</v>
      </c>
      <c r="F19" s="8" t="n">
        <v>3584</v>
      </c>
      <c r="G19" s="8" t="n">
        <v>3584</v>
      </c>
      <c r="H19" s="8" t="n">
        <f aca="false">D19-G19</f>
        <v>0</v>
      </c>
    </row>
    <row r="20" customFormat="false" ht="15.75" hidden="false" customHeight="true" outlineLevel="0" collapsed="false">
      <c r="B20" s="6" t="s">
        <v>20</v>
      </c>
      <c r="C20" s="7" t="s">
        <v>23</v>
      </c>
      <c r="D20" s="8" t="n">
        <v>38400</v>
      </c>
      <c r="E20" s="8" t="n">
        <v>0</v>
      </c>
      <c r="F20" s="8" t="n">
        <v>28522</v>
      </c>
      <c r="G20" s="8" t="n">
        <v>28522</v>
      </c>
      <c r="H20" s="8" t="s">
        <v>24</v>
      </c>
    </row>
    <row r="21" customFormat="false" ht="15.75" hidden="false" customHeight="true" outlineLevel="0" collapsed="false">
      <c r="B21" s="9"/>
      <c r="C21" s="10" t="s">
        <v>25</v>
      </c>
      <c r="D21" s="11" t="n">
        <f aca="false">SUM(D18:D20)</f>
        <v>48128</v>
      </c>
      <c r="E21" s="10"/>
      <c r="F21" s="11" t="n">
        <f aca="false">SUM(F18:F20)</f>
        <v>38250</v>
      </c>
      <c r="G21" s="11" t="n">
        <f aca="false">SUM(G18:G20)</f>
        <v>38250</v>
      </c>
      <c r="H21" s="11" t="n">
        <f aca="false">SUM(H18:H20)</f>
        <v>0</v>
      </c>
    </row>
    <row r="23" customFormat="false" ht="16.5" hidden="false" customHeight="true" outlineLevel="0" collapsed="false">
      <c r="B23" s="5" t="s">
        <v>26</v>
      </c>
      <c r="C23" s="5"/>
      <c r="D23" s="5"/>
      <c r="E23" s="5"/>
      <c r="F23" s="5"/>
      <c r="G23" s="5"/>
      <c r="H23" s="5"/>
    </row>
    <row r="24" customFormat="false" ht="15.75" hidden="false" customHeight="true" outlineLevel="0" collapsed="false">
      <c r="B24" s="6" t="s">
        <v>27</v>
      </c>
      <c r="C24" s="7" t="s">
        <v>28</v>
      </c>
      <c r="D24" s="8" t="n">
        <v>7242</v>
      </c>
      <c r="E24" s="8" t="n">
        <v>0</v>
      </c>
      <c r="F24" s="8" t="n">
        <v>7242</v>
      </c>
      <c r="G24" s="8" t="n">
        <v>7242</v>
      </c>
      <c r="H24" s="8" t="n">
        <f aca="false">D24-G24</f>
        <v>0</v>
      </c>
    </row>
    <row r="25" customFormat="false" ht="15.75" hidden="false" customHeight="true" outlineLevel="0" collapsed="false">
      <c r="B25" s="6" t="s">
        <v>27</v>
      </c>
      <c r="C25" s="7" t="s">
        <v>29</v>
      </c>
      <c r="D25" s="8" t="n">
        <v>3800</v>
      </c>
      <c r="E25" s="8" t="n">
        <v>0</v>
      </c>
      <c r="F25" s="8" t="n">
        <v>3800</v>
      </c>
      <c r="G25" s="8" t="n">
        <v>3800</v>
      </c>
      <c r="H25" s="8" t="n">
        <f aca="false">D25-G25</f>
        <v>0</v>
      </c>
    </row>
    <row r="26" customFormat="false" ht="15.75" hidden="false" customHeight="true" outlineLevel="0" collapsed="false">
      <c r="B26" s="6" t="s">
        <v>27</v>
      </c>
      <c r="C26" s="7" t="s">
        <v>30</v>
      </c>
      <c r="D26" s="8" t="n">
        <v>1240</v>
      </c>
      <c r="E26" s="8" t="n">
        <v>0</v>
      </c>
      <c r="F26" s="8" t="n">
        <v>1240</v>
      </c>
      <c r="G26" s="8" t="n">
        <v>1240</v>
      </c>
      <c r="H26" s="8" t="n">
        <f aca="false">D26-G26</f>
        <v>0</v>
      </c>
    </row>
    <row r="27" customFormat="false" ht="15.75" hidden="false" customHeight="true" outlineLevel="0" collapsed="false">
      <c r="B27" s="6" t="s">
        <v>27</v>
      </c>
      <c r="C27" s="7" t="s">
        <v>31</v>
      </c>
      <c r="D27" s="8" t="n">
        <v>7232</v>
      </c>
      <c r="E27" s="8" t="n">
        <v>0</v>
      </c>
      <c r="F27" s="8" t="n">
        <v>7232</v>
      </c>
      <c r="G27" s="8" t="n">
        <v>7232</v>
      </c>
      <c r="H27" s="8" t="n">
        <f aca="false">D27-G27</f>
        <v>0</v>
      </c>
    </row>
    <row r="28" customFormat="false" ht="15.75" hidden="false" customHeight="true" outlineLevel="0" collapsed="false">
      <c r="B28" s="9"/>
      <c r="C28" s="10" t="s">
        <v>32</v>
      </c>
      <c r="D28" s="11" t="n">
        <f aca="false">SUM(D24:D27)</f>
        <v>19514</v>
      </c>
      <c r="E28" s="10"/>
      <c r="F28" s="11" t="n">
        <f aca="false">SUM(F24:F27)</f>
        <v>19514</v>
      </c>
      <c r="G28" s="11" t="n">
        <f aca="false">SUM(G24:G27)</f>
        <v>19514</v>
      </c>
      <c r="H28" s="11" t="n">
        <f aca="false">SUM(H24:H27)</f>
        <v>0</v>
      </c>
    </row>
    <row r="30" customFormat="false" ht="16.5" hidden="false" customHeight="true" outlineLevel="0" collapsed="false">
      <c r="B30" s="5" t="s">
        <v>33</v>
      </c>
      <c r="C30" s="5"/>
      <c r="D30" s="5"/>
      <c r="E30" s="5"/>
      <c r="F30" s="5"/>
      <c r="G30" s="5"/>
      <c r="H30" s="5"/>
    </row>
    <row r="31" customFormat="false" ht="15.75" hidden="false" customHeight="true" outlineLevel="0" collapsed="false">
      <c r="B31" s="6" t="s">
        <v>34</v>
      </c>
      <c r="C31" s="7" t="s">
        <v>35</v>
      </c>
      <c r="D31" s="8" t="n">
        <v>520000</v>
      </c>
      <c r="E31" s="8" t="n">
        <v>0</v>
      </c>
      <c r="F31" s="8" t="n">
        <v>520000</v>
      </c>
      <c r="G31" s="7"/>
      <c r="H31" s="7"/>
    </row>
    <row r="32" customFormat="false" ht="15.75" hidden="false" customHeight="true" outlineLevel="0" collapsed="false">
      <c r="B32" s="6" t="s">
        <v>34</v>
      </c>
      <c r="C32" s="7" t="s">
        <v>36</v>
      </c>
      <c r="D32" s="8" t="n">
        <v>0</v>
      </c>
      <c r="E32" s="8" t="n">
        <v>42120</v>
      </c>
      <c r="F32" s="8" t="n">
        <v>42120</v>
      </c>
      <c r="G32" s="7"/>
      <c r="H32" s="7"/>
    </row>
    <row r="33" customFormat="false" ht="15.75" hidden="false" customHeight="true" outlineLevel="0" collapsed="false">
      <c r="B33" s="6" t="s">
        <v>34</v>
      </c>
      <c r="C33" s="7" t="s">
        <v>37</v>
      </c>
      <c r="D33" s="8" t="n">
        <v>0</v>
      </c>
      <c r="E33" s="8" t="n">
        <v>8450</v>
      </c>
      <c r="F33" s="8" t="n">
        <v>8450</v>
      </c>
      <c r="G33" s="7"/>
      <c r="H33" s="7"/>
    </row>
    <row r="34" customFormat="false" ht="15.75" hidden="false" customHeight="true" outlineLevel="0" collapsed="false">
      <c r="B34" s="12" t="s">
        <v>34</v>
      </c>
      <c r="C34" s="13" t="s">
        <v>38</v>
      </c>
      <c r="D34" s="14" t="n">
        <f aca="false">SUM(D31:D32)+E33</f>
        <v>528450</v>
      </c>
      <c r="E34" s="13"/>
      <c r="F34" s="14" t="n">
        <f aca="false">SUM(F31:F33)</f>
        <v>570570</v>
      </c>
      <c r="G34" s="13"/>
      <c r="H34" s="13"/>
    </row>
    <row r="36" customFormat="false" ht="16.5" hidden="false" customHeight="true" outlineLevel="0" collapsed="false">
      <c r="B36" s="5" t="s">
        <v>39</v>
      </c>
      <c r="C36" s="5"/>
      <c r="D36" s="5"/>
      <c r="E36" s="5"/>
      <c r="F36" s="5"/>
      <c r="G36" s="5"/>
      <c r="H36" s="5"/>
    </row>
    <row r="37" customFormat="false" ht="15.75" hidden="false" customHeight="true" outlineLevel="0" collapsed="false">
      <c r="B37" s="9" t="s">
        <v>34</v>
      </c>
      <c r="C37" s="10" t="s">
        <v>40</v>
      </c>
      <c r="D37" s="10"/>
      <c r="E37" s="10"/>
      <c r="F37" s="11" t="n">
        <f aca="false">F10-G15-G21-G28</f>
        <v>-59729</v>
      </c>
      <c r="G37" s="10"/>
      <c r="H37" s="10"/>
    </row>
    <row r="38" customFormat="false" ht="15.75" hidden="false" customHeight="true" outlineLevel="0" collapsed="false">
      <c r="B38" s="6" t="s">
        <v>34</v>
      </c>
      <c r="C38" s="7" t="s">
        <v>41</v>
      </c>
      <c r="D38" s="7"/>
      <c r="E38" s="7"/>
      <c r="F38" s="8" t="n">
        <f aca="false">F37</f>
        <v>-59729</v>
      </c>
      <c r="G38" s="8" t="n">
        <f aca="false">F37</f>
        <v>-59729</v>
      </c>
      <c r="H38" s="8" t="n">
        <f aca="false">F34-G38</f>
        <v>630299</v>
      </c>
    </row>
    <row r="39" customFormat="false" ht="15.75" hidden="false" customHeight="true" outlineLevel="0" collapsed="false">
      <c r="B39" s="9"/>
      <c r="C39" s="10" t="s">
        <v>42</v>
      </c>
      <c r="D39" s="10"/>
      <c r="E39" s="10"/>
      <c r="F39" s="11" t="n">
        <f aca="false">F38</f>
        <v>-59729</v>
      </c>
      <c r="G39" s="11" t="n">
        <f aca="false">G38</f>
        <v>-59729</v>
      </c>
      <c r="H39" s="11" t="n">
        <f aca="false">H38</f>
        <v>630299</v>
      </c>
    </row>
    <row r="41" customFormat="false" ht="16.5" hidden="false" customHeight="true" outlineLevel="0" collapsed="false">
      <c r="B41" s="5" t="s">
        <v>43</v>
      </c>
      <c r="C41" s="5"/>
      <c r="D41" s="5"/>
      <c r="E41" s="5"/>
      <c r="F41" s="5"/>
      <c r="G41" s="5"/>
      <c r="H41" s="5"/>
    </row>
    <row r="42" customFormat="false" ht="15.75" hidden="false" customHeight="true" outlineLevel="0" collapsed="false">
      <c r="B42" s="12"/>
      <c r="C42" s="13" t="s">
        <v>44</v>
      </c>
      <c r="D42" s="13"/>
      <c r="E42" s="13"/>
      <c r="F42" s="14" t="n">
        <v>534000</v>
      </c>
      <c r="G42" s="13"/>
      <c r="H42" s="13"/>
    </row>
    <row r="43" customFormat="false" ht="15.75" hidden="false" customHeight="true" outlineLevel="0" collapsed="false">
      <c r="B43" s="12"/>
      <c r="C43" s="13" t="s">
        <v>45</v>
      </c>
      <c r="D43" s="13"/>
      <c r="E43" s="13"/>
      <c r="F43" s="14" t="n">
        <f aca="false">G15+G21+G28+G38</f>
        <v>0</v>
      </c>
      <c r="G43" s="13"/>
      <c r="H43" s="13"/>
    </row>
    <row r="44" customFormat="false" ht="15.75" hidden="false" customHeight="true" outlineLevel="0" collapsed="false">
      <c r="A44" s="15"/>
      <c r="B44" s="16"/>
      <c r="C44" s="17" t="s">
        <v>46</v>
      </c>
      <c r="D44" s="17"/>
      <c r="E44" s="17"/>
      <c r="F44" s="18" t="n">
        <f aca="false">F42-F43</f>
        <v>534000</v>
      </c>
      <c r="G44" s="17"/>
      <c r="H44" s="17"/>
    </row>
  </sheetData>
  <mergeCells count="9">
    <mergeCell ref="B2:H2"/>
    <mergeCell ref="B4:H4"/>
    <mergeCell ref="B7:H7"/>
    <mergeCell ref="B12:H12"/>
    <mergeCell ref="B17:H17"/>
    <mergeCell ref="B23:H23"/>
    <mergeCell ref="B30:H30"/>
    <mergeCell ref="B36:H36"/>
    <mergeCell ref="B41:H4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2026-05-22T23:44:27Z</dcterms:created>
  <dc:creator>openpyxl</dc:creator>
  <dc:description/>
  <dc:language>en-US</dc:language>
  <cp:lastModifiedBy/>
  <dcterms:modified xsi:type="dcterms:W3CDTF">2026-05-22T23:44:27Z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