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ergleichswert" sheetId="1" state="visible" r:id="rId3"/>
    <sheet name="Ertragswert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<sst xmlns="http://schemas.openxmlformats.org/spreadsheetml/2006/main" count="102" uniqueCount="88">
  <si>
    <t xml:space="preserve">Verkehrswertermittlung – Vergleichswertverfahren (§§ 15, 16 ImmoWertV)</t>
  </si>
  <si>
    <t xml:space="preserve">Az. 71 K 18/26 · WE Nr. 9, Eppendorfer Mühlenbogen 16, 20249 Hamburg · Stichtag: 28.04.2026</t>
  </si>
  <si>
    <t xml:space="preserve">A. Vergleichspreise (fiktive Daten, Stichtag ca. 28.04.2026)</t>
  </si>
  <si>
    <t xml:space="preserve">Vergleichsobjekt (fiktiv)</t>
  </si>
  <si>
    <t xml:space="preserve">Wohnfläche (qm)</t>
  </si>
  <si>
    <t xml:space="preserve">Lage</t>
  </si>
  <si>
    <t xml:space="preserve">Kaufpreis (EUR)</t>
  </si>
  <si>
    <t xml:space="preserve">EUR/qm</t>
  </si>
  <si>
    <t xml:space="preserve">Abgleich
Ausstattung</t>
  </si>
  <si>
    <t xml:space="preserve">Bereinigter
EUR/qm</t>
  </si>
  <si>
    <t xml:space="preserve">V1: Hegestraße 22, Eppendorf (fiktiv)</t>
  </si>
  <si>
    <t xml:space="preserve">Eppendorf</t>
  </si>
  <si>
    <t xml:space="preserve">+/- 0 %</t>
  </si>
  <si>
    <t xml:space="preserve">V2: Ludolfstraße 9, Eppendorf (fiktiv)</t>
  </si>
  <si>
    <t xml:space="preserve">V3: Erikastraße 15, Eppendorf (fiktiv)</t>
  </si>
  <si>
    <t xml:space="preserve">V4: Geibelstraße 5, Harvestehude (fiktiv)</t>
  </si>
  <si>
    <t xml:space="preserve">Harvestehude</t>
  </si>
  <si>
    <t xml:space="preserve">V5: Brahmsallee 33, Harvestehude (fiktiv)</t>
  </si>
  <si>
    <t xml:space="preserve">Mittelwert</t>
  </si>
  <si>
    <t xml:space="preserve">B. Wertermittlung Bewertungsobjekt</t>
  </si>
  <si>
    <t xml:space="preserve">Position</t>
  </si>
  <si>
    <t xml:space="preserve">Rohwert (EUR)</t>
  </si>
  <si>
    <t xml:space="preserve">Korrekturfaktor</t>
  </si>
  <si>
    <t xml:space="preserve">Betrag (EUR)</t>
  </si>
  <si>
    <t xml:space="preserve">Kumuliert (EUR)</t>
  </si>
  <si>
    <t xml:space="preserve">Rohwert (95,30 qm × Mittelwert EUR/qm)</t>
  </si>
  <si>
    <t xml:space="preserve">1,000</t>
  </si>
  <si>
    <t xml:space="preserve">Ausstattungskorrektur (Altbau 1890, kein Lift)</t>
  </si>
  <si>
    <t xml:space="preserve">-0,015</t>
  </si>
  <si>
    <t xml:space="preserve">Balkongröße Hofseite (positiv)</t>
  </si>
  <si>
    <t xml:space="preserve">+0,005</t>
  </si>
  <si>
    <t xml:space="preserve">Bereinigter Vergleichswert</t>
  </si>
  <si>
    <t xml:space="preserve">Abschlag fehlende Innenbesichtigung</t>
  </si>
  <si>
    <t xml:space="preserve">Abschlag Miet-/Nutzungsunklarheit (Atelier Nordbogen)</t>
  </si>
  <si>
    <t xml:space="preserve">Marktbereinigter Wert</t>
  </si>
  <si>
    <t xml:space="preserve">Rundung auf 5.000 EUR (Marktentscheidung)</t>
  </si>
  <si>
    <t xml:space="preserve">C. Schutzgrenzen §§ 74a, 85a ZVG</t>
  </si>
  <si>
    <t xml:space="preserve">Grenze</t>
  </si>
  <si>
    <t xml:space="preserve">Formel</t>
  </si>
  <si>
    <t xml:space="preserve">Höchstgebot (EUR)</t>
  </si>
  <si>
    <t xml:space="preserve">Unterschreitung?</t>
  </si>
  <si>
    <t xml:space="preserve">7/10-Grenze (§ 74a ZVG)</t>
  </si>
  <si>
    <t xml:space="preserve">685.000 × 70 %</t>
  </si>
  <si>
    <t xml:space="preserve">5/10-Grenze (§ 85a ZVG)</t>
  </si>
  <si>
    <t xml:space="preserve">685.000 × 50 %</t>
  </si>
  <si>
    <t xml:space="preserve">Verkehrswertermittlung – Ertragswertverfahren (§§ 17–20 ImmoWertV) – Plausibilisierung</t>
  </si>
  <si>
    <t xml:space="preserve">Az. 71 K 18/26 · Stichtag: 28.04.2026 · Dient als Plausibilisierung des Vergleichswerts</t>
  </si>
  <si>
    <t xml:space="preserve">A. Ertragsverhältnisse</t>
  </si>
  <si>
    <t xml:space="preserve">Eingabe</t>
  </si>
  <si>
    <t xml:space="preserve">Berechnung (EUR)</t>
  </si>
  <si>
    <t xml:space="preserve">Ergebnis (EUR)</t>
  </si>
  <si>
    <t xml:space="preserve">Anmerkung</t>
  </si>
  <si>
    <t xml:space="preserve">Nettokaltmiete monatlich (aktuell)</t>
  </si>
  <si>
    <t xml:space="preserve">§ 17 ImmoWertV</t>
  </si>
  <si>
    <t xml:space="preserve">Jahresrohmiete (JRM)</t>
  </si>
  <si>
    <t xml:space="preserve">Basis Ertragswert</t>
  </si>
  <si>
    <t xml:space="preserve">./. Verwaltungskosten (3 % JRM)</t>
  </si>
  <si>
    <t xml:space="preserve">Pauschalansatz</t>
  </si>
  <si>
    <t xml:space="preserve">./. Instandhaltungskosten (6 % JRM)</t>
  </si>
  <si>
    <t xml:space="preserve">Altbau-Ansatz</t>
  </si>
  <si>
    <t xml:space="preserve">./. Mietausfallwagnis (3 % JRM)</t>
  </si>
  <si>
    <t xml:space="preserve">Schätzung</t>
  </si>
  <si>
    <t xml:space="preserve">./. Betriebskosten (nicht umlagefähig, 2 % JRM)</t>
  </si>
  <si>
    <t xml:space="preserve">Bewirtschaftungskosten gesamt</t>
  </si>
  <si>
    <t xml:space="preserve">Jahresreinertrag</t>
  </si>
  <si>
    <t xml:space="preserve">Liegenschaftszinssatz (Annahme WE Eppendorf 2026)</t>
  </si>
  <si>
    <t xml:space="preserve">§ 14 ImmoWertV</t>
  </si>
  <si>
    <t xml:space="preserve">Restnutzungsdauer (geschätzt, Baujahr 1890/1994)</t>
  </si>
  <si>
    <t xml:space="preserve">Jahre</t>
  </si>
  <si>
    <t xml:space="preserve">Vervielfältiger (Barwertfaktor, LZS 2,5 %, RND 60 J.)</t>
  </si>
  <si>
    <t xml:space="preserve">Gebäudeertragswert</t>
  </si>
  <si>
    <t xml:space="preserve">Bodenrichtwert (Hamburg-Eppendorf, Schätzung)</t>
  </si>
  <si>
    <t xml:space="preserve">Grundstücksfläche anteilig (MEA 39,20/1.000 × 612 qm)</t>
  </si>
  <si>
    <t xml:space="preserve">qm</t>
  </si>
  <si>
    <t xml:space="preserve">Bodenwertanteil</t>
  </si>
  <si>
    <t xml:space="preserve">EUR</t>
  </si>
  <si>
    <t xml:space="preserve">Vorläufiger Ertragswert</t>
  </si>
  <si>
    <t xml:space="preserve">Gerundeter Ertragswert</t>
  </si>
  <si>
    <t xml:space="preserve">B. Ergebnisvergleich</t>
  </si>
  <si>
    <t xml:space="preserve">Verfahren</t>
  </si>
  <si>
    <t xml:space="preserve">Gewichtung</t>
  </si>
  <si>
    <t xml:space="preserve">Gewichteter Wert (EUR)</t>
  </si>
  <si>
    <t xml:space="preserve">Vergleichswertverfahren (Hauptmethode)</t>
  </si>
  <si>
    <t xml:space="preserve">Maßgeblich</t>
  </si>
  <si>
    <t xml:space="preserve">Ertragswertverfahren (Plausibilisierung)</t>
  </si>
  <si>
    <t xml:space="preserve">Nur zur Plausibilisierung</t>
  </si>
  <si>
    <t xml:space="preserve">Verkehrswert (§ 194 BauGB)</t>
  </si>
  <si>
    <t xml:space="preserve">Festgesetzt 14.05.2026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</si>
</sst>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"/>
    <numFmt numFmtId="166" formatCode="#,##0.00&quot; EUR&quot;"/>
    <numFmt numFmtId="167" formatCode="0.000"/>
    <numFmt numFmtId="168" formatCode="#,##0"/>
    <numFmt numFmtId="169" formatCode="0.0%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F4E79"/>
      <name val="Calibri"/>
      <family val="0"/>
      <charset val="1"/>
    </font>
    <font>
      <i val="true"/>
      <sz val="9"/>
      <color rgb="FF7F7F7F"/>
      <name val="Calibri"/>
      <family val="0"/>
      <charset val="1"/>
    </font>
    <font>
      <b val="true"/>
      <sz val="10"/>
      <color rgb="FF1F4E7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i val="true"/>
      <sz val="9"/>
      <color rgb="FF595959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6E4F0"/>
        <bgColor rgb="FFCCFFFF"/>
      </patternFill>
    </fill>
    <fill>
      <patternFill patternType="solid">
        <fgColor rgb="FF1F4E79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9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9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9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7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7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28"/>
    <col collapsed="false" customWidth="true" hidden="false" outlineLevel="0" max="3" min="3" style="1" width="12"/>
    <col collapsed="false" customWidth="true" hidden="false" outlineLevel="0" max="7" min="4" style="1" width="10"/>
    <col collapsed="false" customWidth="true" hidden="false" outlineLevel="0" max="8" min="8" style="1" width="12"/>
  </cols>
  <sheetData>
    <row r="1" customFormat="false" ht="6" hidden="false" customHeight="true" outlineLevel="0" collapsed="false"/>
    <row r="2" customFormat="false" ht="21.75" hidden="false" customHeight="true" outlineLevel="0" collapsed="false">
      <c r="B2" s="2" t="s">
        <v>0</v>
      </c>
      <c r="C2" s="2"/>
      <c r="D2" s="2"/>
      <c r="E2" s="2"/>
      <c r="F2" s="2"/>
      <c r="G2" s="2"/>
      <c r="H2" s="2"/>
    </row>
    <row r="3" customFormat="false" ht="12.75" hidden="false" customHeight="true" outlineLevel="0" collapsed="false">
      <c r="B3" s="3" t="s">
        <v>1</v>
      </c>
    </row>
    <row r="5" customFormat="false" ht="16.5" hidden="false" customHeight="true" outlineLevel="0" collapsed="false">
      <c r="B5" s="4" t="s">
        <v>2</v>
      </c>
      <c r="C5" s="4"/>
      <c r="D5" s="4"/>
      <c r="E5" s="4"/>
      <c r="F5" s="4"/>
      <c r="G5" s="4"/>
      <c r="H5" s="4"/>
    </row>
    <row r="6" customFormat="false" ht="19.5" hidden="false" customHeight="true" outlineLevel="0" collapsed="false"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</row>
    <row r="7" customFormat="false" ht="15" hidden="false" customHeight="true" outlineLevel="0" collapsed="false">
      <c r="B7" s="6" t="s">
        <v>10</v>
      </c>
      <c r="C7" s="7" t="n">
        <v>88</v>
      </c>
      <c r="D7" s="8" t="s">
        <v>11</v>
      </c>
      <c r="E7" s="7" t="n">
        <v>598000</v>
      </c>
      <c r="F7" s="8" t="n">
        <f aca="false">E7/C7</f>
        <v>6795.45454545455</v>
      </c>
      <c r="G7" s="9" t="s">
        <v>12</v>
      </c>
      <c r="H7" s="8" t="n">
        <f aca="false">F7</f>
        <v>6795.45454545455</v>
      </c>
    </row>
    <row r="8" customFormat="false" ht="15" hidden="false" customHeight="true" outlineLevel="0" collapsed="false">
      <c r="B8" s="6" t="s">
        <v>13</v>
      </c>
      <c r="C8" s="7" t="n">
        <v>97.5</v>
      </c>
      <c r="D8" s="8" t="s">
        <v>11</v>
      </c>
      <c r="E8" s="7" t="n">
        <v>675000</v>
      </c>
      <c r="F8" s="8" t="n">
        <f aca="false">E8/C8</f>
        <v>6923.07692307692</v>
      </c>
      <c r="G8" s="9" t="s">
        <v>12</v>
      </c>
      <c r="H8" s="8" t="n">
        <f aca="false">F8</f>
        <v>6923.07692307692</v>
      </c>
    </row>
    <row r="9" customFormat="false" ht="15" hidden="false" customHeight="true" outlineLevel="0" collapsed="false">
      <c r="B9" s="6" t="s">
        <v>14</v>
      </c>
      <c r="C9" s="7" t="n">
        <v>91</v>
      </c>
      <c r="D9" s="8" t="s">
        <v>11</v>
      </c>
      <c r="E9" s="7" t="n">
        <v>636000</v>
      </c>
      <c r="F9" s="8" t="n">
        <f aca="false">E9/C9</f>
        <v>6989.01098901099</v>
      </c>
      <c r="G9" s="9" t="s">
        <v>12</v>
      </c>
      <c r="H9" s="8" t="n">
        <f aca="false">F9</f>
        <v>6989.01098901099</v>
      </c>
    </row>
    <row r="10" customFormat="false" ht="15" hidden="false" customHeight="true" outlineLevel="0" collapsed="false">
      <c r="B10" s="6" t="s">
        <v>15</v>
      </c>
      <c r="C10" s="7" t="n">
        <v>102</v>
      </c>
      <c r="D10" s="8" t="s">
        <v>16</v>
      </c>
      <c r="E10" s="7" t="n">
        <v>740000</v>
      </c>
      <c r="F10" s="8" t="n">
        <f aca="false">E10/C10</f>
        <v>7254.90196078431</v>
      </c>
      <c r="G10" s="9" t="s">
        <v>12</v>
      </c>
      <c r="H10" s="8" t="n">
        <f aca="false">F10</f>
        <v>7254.90196078431</v>
      </c>
    </row>
    <row r="11" customFormat="false" ht="15" hidden="false" customHeight="true" outlineLevel="0" collapsed="false">
      <c r="B11" s="6" t="s">
        <v>17</v>
      </c>
      <c r="C11" s="7" t="n">
        <v>83</v>
      </c>
      <c r="D11" s="8" t="s">
        <v>16</v>
      </c>
      <c r="E11" s="7" t="n">
        <v>568000</v>
      </c>
      <c r="F11" s="8" t="n">
        <f aca="false">E11/C11</f>
        <v>6843.3734939759</v>
      </c>
      <c r="G11" s="9" t="s">
        <v>12</v>
      </c>
      <c r="H11" s="8" t="n">
        <f aca="false">F11</f>
        <v>6843.3734939759</v>
      </c>
    </row>
    <row r="12" customFormat="false" ht="15.75" hidden="false" customHeight="true" outlineLevel="0" collapsed="false">
      <c r="B12" s="10" t="s">
        <v>18</v>
      </c>
      <c r="C12" s="11"/>
      <c r="D12" s="10"/>
      <c r="E12" s="12" t="n">
        <f aca="false">AVERAGE(E7:E11)</f>
        <v>643400</v>
      </c>
      <c r="F12" s="13" t="n">
        <f aca="false">AVERAGE(F7:F11)</f>
        <v>6961.16358246054</v>
      </c>
      <c r="G12" s="10"/>
      <c r="H12" s="13" t="n">
        <f aca="false">AVERAGE(H7:H11)</f>
        <v>6961.16358246054</v>
      </c>
    </row>
    <row r="14" customFormat="false" ht="16.5" hidden="false" customHeight="true" outlineLevel="0" collapsed="false">
      <c r="B14" s="4" t="s">
        <v>19</v>
      </c>
      <c r="C14" s="4"/>
      <c r="D14" s="4"/>
      <c r="E14" s="4"/>
      <c r="F14" s="4"/>
      <c r="G14" s="4"/>
      <c r="H14" s="4"/>
    </row>
    <row r="15" customFormat="false" ht="19.5" hidden="false" customHeight="true" outlineLevel="0" collapsed="false">
      <c r="B15" s="5" t="s">
        <v>20</v>
      </c>
      <c r="C15" s="5" t="s">
        <v>4</v>
      </c>
      <c r="D15" s="5" t="s">
        <v>7</v>
      </c>
      <c r="E15" s="5" t="s">
        <v>21</v>
      </c>
      <c r="F15" s="5" t="s">
        <v>22</v>
      </c>
      <c r="G15" s="5" t="s">
        <v>23</v>
      </c>
      <c r="H15" s="5" t="s">
        <v>24</v>
      </c>
    </row>
    <row r="16" customFormat="false" ht="15.75" hidden="false" customHeight="true" outlineLevel="0" collapsed="false">
      <c r="B16" s="6" t="s">
        <v>25</v>
      </c>
      <c r="C16" s="7" t="n">
        <v>95.3</v>
      </c>
      <c r="D16" s="7" t="n">
        <f aca="false">H12</f>
        <v>6961.16358246054</v>
      </c>
      <c r="E16" s="8" t="n">
        <f aca="false">C16*D16</f>
        <v>663398.889408489</v>
      </c>
      <c r="F16" s="14" t="s">
        <v>26</v>
      </c>
      <c r="G16" s="8" t="n">
        <f aca="false">E16</f>
        <v>663398.889408489</v>
      </c>
      <c r="H16" s="8" t="str">
        <f aca="false">F16</f>
        <v>1,000</v>
      </c>
    </row>
    <row r="17" customFormat="false" ht="15.75" hidden="false" customHeight="true" outlineLevel="0" collapsed="false">
      <c r="B17" s="6" t="s">
        <v>27</v>
      </c>
      <c r="C17" s="6"/>
      <c r="D17" s="6"/>
      <c r="E17" s="6"/>
      <c r="F17" s="14" t="s">
        <v>28</v>
      </c>
      <c r="G17" s="8" t="n">
        <f aca="false">F16*E17</f>
        <v>0</v>
      </c>
      <c r="H17" s="8" t="n">
        <f aca="false">G16+F17</f>
        <v>663383.889408489</v>
      </c>
    </row>
    <row r="18" customFormat="false" ht="15.75" hidden="false" customHeight="true" outlineLevel="0" collapsed="false">
      <c r="B18" s="6" t="s">
        <v>29</v>
      </c>
      <c r="C18" s="6"/>
      <c r="D18" s="6"/>
      <c r="E18" s="6"/>
      <c r="F18" s="14" t="s">
        <v>30</v>
      </c>
      <c r="G18" s="8" t="n">
        <f aca="false">F16*E18</f>
        <v>0</v>
      </c>
      <c r="H18" s="8" t="n">
        <f aca="false">G17+F18</f>
        <v>5</v>
      </c>
    </row>
    <row r="19" customFormat="false" ht="15.75" hidden="false" customHeight="true" outlineLevel="0" collapsed="false">
      <c r="B19" s="10" t="s">
        <v>31</v>
      </c>
      <c r="C19" s="10"/>
      <c r="D19" s="10"/>
      <c r="E19" s="10"/>
      <c r="F19" s="10"/>
      <c r="G19" s="11"/>
      <c r="H19" s="12" t="n">
        <f aca="false">G18</f>
        <v>0</v>
      </c>
    </row>
    <row r="20" customFormat="false" ht="15" hidden="false" customHeight="false" outlineLevel="0" collapsed="false"/>
    <row r="21" customFormat="false" ht="15.75" hidden="false" customHeight="true" outlineLevel="0" collapsed="false">
      <c r="B21" s="6" t="s">
        <v>32</v>
      </c>
      <c r="C21" s="6"/>
      <c r="D21" s="6"/>
      <c r="E21" s="6"/>
      <c r="F21" s="6"/>
      <c r="G21" s="8" t="n">
        <v>-25000</v>
      </c>
      <c r="H21" s="8" t="n">
        <f aca="false">G19+F21</f>
        <v>0</v>
      </c>
    </row>
    <row r="22" customFormat="false" ht="15.75" hidden="false" customHeight="true" outlineLevel="0" collapsed="false">
      <c r="B22" s="6" t="s">
        <v>33</v>
      </c>
      <c r="C22" s="6"/>
      <c r="D22" s="6"/>
      <c r="E22" s="6"/>
      <c r="F22" s="6"/>
      <c r="G22" s="8" t="n">
        <v>-10000</v>
      </c>
      <c r="H22" s="8" t="n">
        <f aca="false">G21+F22</f>
        <v>-25000</v>
      </c>
    </row>
    <row r="23" customFormat="false" ht="15.75" hidden="false" customHeight="true" outlineLevel="0" collapsed="false">
      <c r="B23" s="10" t="s">
        <v>34</v>
      </c>
      <c r="C23" s="10"/>
      <c r="D23" s="10"/>
      <c r="E23" s="10"/>
      <c r="F23" s="10"/>
      <c r="G23" s="11"/>
      <c r="H23" s="12" t="n">
        <f aca="false">G22</f>
        <v>-10000</v>
      </c>
    </row>
    <row r="24" customFormat="false" ht="15.75" hidden="false" customHeight="true" outlineLevel="0" collapsed="false">
      <c r="B24" s="15" t="s">
        <v>35</v>
      </c>
      <c r="C24" s="15"/>
      <c r="D24" s="15"/>
      <c r="E24" s="15"/>
      <c r="F24" s="15"/>
      <c r="G24" s="16"/>
      <c r="H24" s="17" t="n">
        <v>685000</v>
      </c>
    </row>
    <row r="25" customFormat="false" ht="15" hidden="false" customHeight="false" outlineLevel="0" collapsed="false"/>
    <row r="26" customFormat="false" ht="16.5" hidden="false" customHeight="true" outlineLevel="0" collapsed="false">
      <c r="B26" s="4" t="s">
        <v>36</v>
      </c>
      <c r="C26" s="4"/>
      <c r="D26" s="4"/>
      <c r="E26" s="4"/>
      <c r="F26" s="4"/>
      <c r="G26" s="4"/>
      <c r="H26" s="4"/>
    </row>
    <row r="27" customFormat="false" ht="19.5" hidden="false" customHeight="true" outlineLevel="0" collapsed="false">
      <c r="B27" s="5" t="s">
        <v>37</v>
      </c>
      <c r="C27" s="5" t="s">
        <v>38</v>
      </c>
      <c r="D27" s="5"/>
      <c r="E27" s="5" t="s">
        <v>23</v>
      </c>
      <c r="F27" s="5"/>
      <c r="G27" s="5" t="s">
        <v>39</v>
      </c>
      <c r="H27" s="5" t="s">
        <v>40</v>
      </c>
    </row>
    <row r="28" customFormat="false" ht="15.75" hidden="false" customHeight="true" outlineLevel="0" collapsed="false">
      <c r="B28" s="6" t="s">
        <v>41</v>
      </c>
      <c r="C28" s="6" t="s">
        <v>42</v>
      </c>
      <c r="D28" s="6"/>
      <c r="E28" s="8" t="n">
        <v>534000</v>
      </c>
      <c r="F28" s="6"/>
      <c r="G28" s="8" t="n">
        <v>534000</v>
      </c>
      <c r="H28" s="18" t="str">
        <f aca="false">IF(G28&lt;E28,"JA – Versagung möglich","NEIN")</f>
        <v>NEIN</v>
      </c>
    </row>
    <row r="29" customFormat="false" ht="15.75" hidden="false" customHeight="true" outlineLevel="0" collapsed="false">
      <c r="B29" s="6" t="s">
        <v>43</v>
      </c>
      <c r="C29" s="6" t="s">
        <v>44</v>
      </c>
      <c r="D29" s="6"/>
      <c r="E29" s="8" t="n">
        <v>534000</v>
      </c>
      <c r="F29" s="6"/>
      <c r="G29" s="8" t="n">
        <v>534000</v>
      </c>
      <c r="H29" s="6" t="str">
        <f aca="false">IF(G29&lt;E29,"JA – Zwingend zu versagen","NEIN")</f>
        <v>NEIN</v>
      </c>
    </row>
  </sheetData>
  <mergeCells count="4">
    <mergeCell ref="B2:H2"/>
    <mergeCell ref="B5:H5"/>
    <mergeCell ref="B14:H14"/>
    <mergeCell ref="B26:H2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1" width="30"/>
    <col collapsed="false" customWidth="true" hidden="false" outlineLevel="0" max="6" min="3" style="1" width="14"/>
  </cols>
  <sheetData>
    <row r="1" customFormat="false" ht="6" hidden="false" customHeight="true" outlineLevel="0" collapsed="false"/>
    <row r="2" customFormat="false" ht="21.75" hidden="false" customHeight="true" outlineLevel="0" collapsed="false">
      <c r="B2" s="2" t="s">
        <v>45</v>
      </c>
      <c r="C2" s="2"/>
      <c r="D2" s="2"/>
      <c r="E2" s="2"/>
      <c r="F2" s="2"/>
    </row>
    <row r="3" customFormat="false" ht="12.75" hidden="false" customHeight="true" outlineLevel="0" collapsed="false">
      <c r="B3" s="3" t="s">
        <v>46</v>
      </c>
    </row>
    <row r="5" customFormat="false" ht="16.5" hidden="false" customHeight="true" outlineLevel="0" collapsed="false">
      <c r="B5" s="4" t="s">
        <v>47</v>
      </c>
      <c r="C5" s="4"/>
      <c r="D5" s="4"/>
      <c r="E5" s="4"/>
      <c r="F5" s="4"/>
    </row>
    <row r="6" customFormat="false" ht="19.5" hidden="false" customHeight="true" outlineLevel="0" collapsed="false">
      <c r="B6" s="5" t="s">
        <v>20</v>
      </c>
      <c r="C6" s="5" t="s">
        <v>48</v>
      </c>
      <c r="D6" s="5" t="s">
        <v>49</v>
      </c>
      <c r="E6" s="5" t="s">
        <v>50</v>
      </c>
      <c r="F6" s="5" t="s">
        <v>51</v>
      </c>
    </row>
    <row r="7" customFormat="false" ht="15" hidden="false" customHeight="true" outlineLevel="0" collapsed="false">
      <c r="B7" s="6" t="s">
        <v>52</v>
      </c>
      <c r="C7" s="19" t="n">
        <v>1320</v>
      </c>
      <c r="D7" s="8" t="n">
        <f aca="false">C7*12</f>
        <v>15840</v>
      </c>
      <c r="E7" s="20" t="s">
        <v>53</v>
      </c>
      <c r="F7" s="21"/>
    </row>
    <row r="8" customFormat="false" ht="15" hidden="false" customHeight="true" outlineLevel="0" collapsed="false">
      <c r="B8" s="6" t="s">
        <v>54</v>
      </c>
      <c r="C8" s="22"/>
      <c r="D8" s="8" t="n">
        <f aca="false">D7</f>
        <v>15840</v>
      </c>
      <c r="E8" s="20" t="s">
        <v>55</v>
      </c>
      <c r="F8" s="21"/>
    </row>
    <row r="9" customFormat="false" ht="15" hidden="false" customHeight="true" outlineLevel="0" collapsed="false">
      <c r="B9" s="6" t="s">
        <v>56</v>
      </c>
      <c r="C9" s="23" t="n">
        <v>0.03</v>
      </c>
      <c r="D9" s="8" t="n">
        <f aca="false">D8*C9</f>
        <v>475.2</v>
      </c>
      <c r="E9" s="20" t="s">
        <v>57</v>
      </c>
      <c r="F9" s="21"/>
    </row>
    <row r="10" customFormat="false" ht="15" hidden="false" customHeight="true" outlineLevel="0" collapsed="false">
      <c r="B10" s="6" t="s">
        <v>58</v>
      </c>
      <c r="C10" s="23" t="n">
        <v>0.06</v>
      </c>
      <c r="D10" s="8" t="n">
        <f aca="false">D8*C10</f>
        <v>950.4</v>
      </c>
      <c r="E10" s="20" t="s">
        <v>59</v>
      </c>
      <c r="F10" s="21"/>
    </row>
    <row r="11" customFormat="false" ht="15" hidden="false" customHeight="true" outlineLevel="0" collapsed="false">
      <c r="B11" s="6" t="s">
        <v>60</v>
      </c>
      <c r="C11" s="23" t="n">
        <v>0.03</v>
      </c>
      <c r="D11" s="8" t="n">
        <f aca="false">D8*C11</f>
        <v>475.2</v>
      </c>
      <c r="E11" s="20" t="s">
        <v>61</v>
      </c>
      <c r="F11" s="21"/>
    </row>
    <row r="12" customFormat="false" ht="15" hidden="false" customHeight="true" outlineLevel="0" collapsed="false">
      <c r="B12" s="6" t="s">
        <v>62</v>
      </c>
      <c r="C12" s="23" t="n">
        <v>0.02</v>
      </c>
      <c r="D12" s="8" t="n">
        <f aca="false">D8*C12</f>
        <v>316.8</v>
      </c>
      <c r="E12" s="20"/>
      <c r="F12" s="21"/>
    </row>
    <row r="13" customFormat="false" ht="15" hidden="false" customHeight="true" outlineLevel="0" collapsed="false">
      <c r="B13" s="6" t="s">
        <v>63</v>
      </c>
      <c r="C13" s="22"/>
      <c r="D13" s="8" t="n">
        <f aca="false">SUM(D9:D12)</f>
        <v>2217.6</v>
      </c>
      <c r="E13" s="20"/>
      <c r="F13" s="21"/>
    </row>
    <row r="14" customFormat="false" ht="15" hidden="false" customHeight="true" outlineLevel="0" collapsed="false">
      <c r="B14" s="6" t="s">
        <v>64</v>
      </c>
      <c r="C14" s="22"/>
      <c r="D14" s="8" t="n">
        <f aca="false">D8-D13</f>
        <v>13622.4</v>
      </c>
      <c r="E14" s="20"/>
      <c r="F14" s="21"/>
    </row>
    <row r="15" customFormat="false" ht="15" hidden="false" customHeight="true" outlineLevel="0" collapsed="false">
      <c r="B15" s="6" t="s">
        <v>65</v>
      </c>
      <c r="C15" s="23" t="n">
        <v>0.025</v>
      </c>
      <c r="D15" s="8"/>
      <c r="E15" s="20" t="s">
        <v>66</v>
      </c>
      <c r="F15" s="21"/>
    </row>
    <row r="16" customFormat="false" ht="15" hidden="false" customHeight="true" outlineLevel="0" collapsed="false">
      <c r="B16" s="6" t="s">
        <v>67</v>
      </c>
      <c r="C16" s="19" t="n">
        <v>60</v>
      </c>
      <c r="D16" s="8"/>
      <c r="E16" s="20" t="s">
        <v>68</v>
      </c>
      <c r="F16" s="21"/>
    </row>
    <row r="17" customFormat="false" ht="15" hidden="false" customHeight="true" outlineLevel="0" collapsed="false">
      <c r="B17" s="6" t="s">
        <v>69</v>
      </c>
      <c r="C17" s="22"/>
      <c r="D17" s="8" t="n">
        <f aca="false">(1-(1+C16)^(-C17))/C16</f>
        <v>0</v>
      </c>
      <c r="E17" s="20"/>
      <c r="F17" s="21"/>
    </row>
    <row r="18" customFormat="false" ht="15" hidden="false" customHeight="true" outlineLevel="0" collapsed="false">
      <c r="B18" s="6" t="s">
        <v>70</v>
      </c>
      <c r="C18" s="22"/>
      <c r="D18" s="8" t="n">
        <f aca="false">D14*D17</f>
        <v>0</v>
      </c>
      <c r="E18" s="20"/>
      <c r="F18" s="21"/>
    </row>
    <row r="19" customFormat="false" ht="15" hidden="false" customHeight="true" outlineLevel="0" collapsed="false">
      <c r="B19" s="6" t="s">
        <v>71</v>
      </c>
      <c r="C19" s="19" t="n">
        <v>3200</v>
      </c>
      <c r="D19" s="8"/>
      <c r="E19" s="20" t="s">
        <v>7</v>
      </c>
      <c r="F19" s="21"/>
    </row>
    <row r="20" customFormat="false" ht="15" hidden="false" customHeight="true" outlineLevel="0" collapsed="false">
      <c r="B20" s="6" t="s">
        <v>72</v>
      </c>
      <c r="C20" s="22"/>
      <c r="D20" s="8" t="n">
        <f aca="false">39.2/1000*612</f>
        <v>23.9904</v>
      </c>
      <c r="E20" s="20" t="s">
        <v>73</v>
      </c>
      <c r="F20" s="21"/>
    </row>
    <row r="21" customFormat="false" ht="15" hidden="false" customHeight="true" outlineLevel="0" collapsed="false">
      <c r="B21" s="6" t="s">
        <v>74</v>
      </c>
      <c r="C21" s="22"/>
      <c r="D21" s="8" t="n">
        <f aca="false">C19*D20</f>
        <v>76769.28</v>
      </c>
      <c r="E21" s="20" t="s">
        <v>75</v>
      </c>
      <c r="F21" s="21"/>
    </row>
    <row r="22" customFormat="false" ht="15" hidden="false" customHeight="true" outlineLevel="0" collapsed="false">
      <c r="B22" s="6" t="s">
        <v>76</v>
      </c>
      <c r="C22" s="22"/>
      <c r="D22" s="8" t="n">
        <f aca="false">D18+D21</f>
        <v>76769.28</v>
      </c>
      <c r="E22" s="20"/>
      <c r="F22" s="21"/>
    </row>
    <row r="23" customFormat="false" ht="15" hidden="false" customHeight="true" outlineLevel="0" collapsed="false">
      <c r="B23" s="15" t="s">
        <v>77</v>
      </c>
      <c r="C23" s="22"/>
      <c r="D23" s="17" t="n">
        <v>465000</v>
      </c>
      <c r="E23" s="20"/>
      <c r="F23" s="21"/>
    </row>
    <row r="26" customFormat="false" ht="16.5" hidden="false" customHeight="true" outlineLevel="0" collapsed="false">
      <c r="B26" s="4" t="s">
        <v>78</v>
      </c>
      <c r="C26" s="4"/>
      <c r="D26" s="4"/>
      <c r="E26" s="4"/>
      <c r="F26" s="4"/>
    </row>
    <row r="27" customFormat="false" ht="19.5" hidden="false" customHeight="true" outlineLevel="0" collapsed="false">
      <c r="B27" s="5" t="s">
        <v>79</v>
      </c>
      <c r="C27" s="5" t="s">
        <v>50</v>
      </c>
      <c r="D27" s="5" t="s">
        <v>80</v>
      </c>
      <c r="E27" s="5" t="s">
        <v>81</v>
      </c>
      <c r="F27" s="5" t="s">
        <v>51</v>
      </c>
    </row>
    <row r="28" customFormat="false" ht="15.75" hidden="false" customHeight="true" outlineLevel="0" collapsed="false">
      <c r="B28" s="6" t="s">
        <v>82</v>
      </c>
      <c r="C28" s="8" t="n">
        <v>685000</v>
      </c>
      <c r="D28" s="23" t="n">
        <v>1</v>
      </c>
      <c r="E28" s="8" t="n">
        <f aca="false">C28*D28</f>
        <v>685000</v>
      </c>
      <c r="F28" s="6" t="s">
        <v>83</v>
      </c>
    </row>
    <row r="29" customFormat="false" ht="15.75" hidden="false" customHeight="true" outlineLevel="0" collapsed="false">
      <c r="B29" s="6" t="s">
        <v>84</v>
      </c>
      <c r="C29" s="8" t="n">
        <v>465000</v>
      </c>
      <c r="D29" s="23" t="n">
        <v>0</v>
      </c>
      <c r="E29" s="8" t="n">
        <f aca="false">C29*D29</f>
        <v>0</v>
      </c>
      <c r="F29" s="6" t="s">
        <v>85</v>
      </c>
    </row>
    <row r="30" customFormat="false" ht="15.75" hidden="false" customHeight="true" outlineLevel="0" collapsed="false">
      <c r="B30" s="15" t="s">
        <v>86</v>
      </c>
      <c r="C30" s="17" t="n">
        <v>685000</v>
      </c>
      <c r="D30" s="15"/>
      <c r="E30" s="16"/>
      <c r="F30" s="15" t="s">
        <v>87</v>
      </c>
    </row>
  </sheetData>
  <mergeCells count="3">
    <mergeCell ref="B2:F2"/>
    <mergeCell ref="B5:F5"/>
    <mergeCell ref="B26:F2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2026-05-22T23:44:27Z</dcterms:created>
  <dc:creator>openpyxl</dc:creator>
  <dc:description/>
  <dc:language>en-US</dc:language>
  <cp:lastModifiedBy/>
  <dcterms:modified xsi:type="dcterms:W3CDTF">2026-05-22T23:44:59Z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