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ermögensverzeichnis" sheetId="1" state="visible" r:id="rId3"/>
    <sheet name="Monatl. Einnahmen-Ausgaben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<sst xmlns="http://schemas.openxmlformats.org/spreadsheetml/2006/main" count="93" uniqueCount="88">
  <si>
    <t xml:space="preserve">VERMÖGENSVERZEICHNIS NACH § 1835 BGB</t>
  </si>
  <si>
    <t xml:space="preserve">Betreute: Hildegard Sauer, geb. 03.06.1939  |  Betreuer: RA Stefan Lichtenberg, Az. 70 XVII 4421/24</t>
  </si>
  <si>
    <t xml:space="preserve">Stichtag: 30. April 2026  |  Eröffnung der Betreuung: 18. November 2024  |  erstellt nach § 1835 Abs. 1 BGB</t>
  </si>
  <si>
    <t xml:space="preserve">Konto / Position</t>
  </si>
  <si>
    <t xml:space="preserve">Bank / Institut</t>
  </si>
  <si>
    <t xml:space="preserve">Konto-Nr. (anonymisiert)</t>
  </si>
  <si>
    <t xml:space="preserve">Stand 18.11.2024 (EUR)</t>
  </si>
  <si>
    <t xml:space="preserve">Stand 30.04.2026 (EUR)</t>
  </si>
  <si>
    <t xml:space="preserve">Differenz (EUR)</t>
  </si>
  <si>
    <t xml:space="preserve">Erläuterung</t>
  </si>
  <si>
    <t xml:space="preserve">I. BANKGUTHABEN</t>
  </si>
  <si>
    <t xml:space="preserve">Girokonto</t>
  </si>
  <si>
    <t xml:space="preserve">Berliner Sparkasse</t>
  </si>
  <si>
    <t xml:space="preserve">DE12 1005 0000 **** **** 4421</t>
  </si>
  <si>
    <t xml:space="preserve">Laufendes Konto; Renteneingang; Entnahmen für Eigenanteil Heim</t>
  </si>
  <si>
    <t xml:space="preserve">Sparbuch</t>
  </si>
  <si>
    <t xml:space="preserve">DE33 1005 0000 **** **** 8812</t>
  </si>
  <si>
    <t xml:space="preserve">Passbook-Sparbuch; Teilentnahmen für Betriebskostenvorauszahlungen Wohnung</t>
  </si>
  <si>
    <t xml:space="preserve">Tagesgeldkonto</t>
  </si>
  <si>
    <t xml:space="preserve">DKB Deutsche Kreditbank</t>
  </si>
  <si>
    <t xml:space="preserve">DE44 1203 0000 **** **** 3391</t>
  </si>
  <si>
    <t xml:space="preserve">Automatische Zinsgutschrift; Teilentnahmen zur Deckung monatl. Unterdeckung</t>
  </si>
  <si>
    <t xml:space="preserve">Zwischensumme Bankguthaben</t>
  </si>
  <si>
    <t xml:space="preserve">Summe der drei Bankpositionen</t>
  </si>
  <si>
    <t xml:space="preserve">II. WERTPAPIERE / DEPOT</t>
  </si>
  <si>
    <t xml:space="preserve">Investmentfonds DWS Vermögensbildungsfonds I</t>
  </si>
  <si>
    <t xml:space="preserve">Consorsbank</t>
  </si>
  <si>
    <t xml:space="preserve">DE77 7603 0080 **** **** 0022 (Depot-Nr. 8814412)</t>
  </si>
  <si>
    <t xml:space="preserve">5.000 Anteile; Kurswert 18.11.2024: 5,75 EUR/Anteil; Kurswert 30.04.2026: 6,24 EUR/Anteil</t>
  </si>
  <si>
    <t xml:space="preserve">Allianz SE Aktien</t>
  </si>
  <si>
    <t xml:space="preserve">Depot wie oben</t>
  </si>
  <si>
    <t xml:space="preserve">200 Aktien; Kurs 18.11.2024: 205,00 EUR; Kurs 30.04.2026: 241,00 EUR</t>
  </si>
  <si>
    <t xml:space="preserve">Zwischensumme Wertpapiere</t>
  </si>
  <si>
    <t xml:space="preserve">Summe: Fonds + Aktien</t>
  </si>
  <si>
    <t xml:space="preserve">III. BAUSPARVERTRAG</t>
  </si>
  <si>
    <t xml:space="preserve">Bausparvertrag BSV 4421</t>
  </si>
  <si>
    <t xml:space="preserve">LBS Berlin</t>
  </si>
  <si>
    <t xml:space="preserve">Nr. 4421-88-2001-BS</t>
  </si>
  <si>
    <t xml:space="preserve">Zuteilungsreif; wird nicht abgerufen; Zinsgutschrift lfd.; nach Beratung ggf. auflösen</t>
  </si>
  <si>
    <t xml:space="preserve">IV. SCHLIESSF. / BARGELD</t>
  </si>
  <si>
    <t xml:space="preserve">Schließfach Berliner Sparkasse</t>
  </si>
  <si>
    <t xml:space="preserve">Schließfach-Nr. 4421-A</t>
  </si>
  <si>
    <t xml:space="preserve">Bargeld 1.200 EUR + Schmuck geschätzter Wert 2.600 EUR; keine Veränderung</t>
  </si>
  <si>
    <t xml:space="preserve">V. IMMOBILIEN</t>
  </si>
  <si>
    <t xml:space="preserve">Eigentumswohnung Schöneberger Ufer 41</t>
  </si>
  <si>
    <t xml:space="preserve">(kein Konto)</t>
  </si>
  <si>
    <t xml:space="preserve">Grundbuch Schöneberg Bl. 44219</t>
  </si>
  <si>
    <t xml:space="preserve">Wert 18.11.2024 geschätzt 420.000 EUR; Gutachten 15.02.2025 (SV Dipl.-Ing. Rolf Hartmann): 487.000 EUR; Wohnung steht leer</t>
  </si>
  <si>
    <t xml:space="preserve">VI. SONSTIGE VERMÖGENSWERTE</t>
  </si>
  <si>
    <t xml:space="preserve">Hausrat / Inventar Wohnung (Schätzung)</t>
  </si>
  <si>
    <t xml:space="preserve">–</t>
  </si>
  <si>
    <t xml:space="preserve">Schätzung; enthält Möbel, Bücher, Bilder; keine Veränderung</t>
  </si>
  <si>
    <t xml:space="preserve">GESAMTVERMÖGEN</t>
  </si>
  <si>
    <t xml:space="preserve">Summe aller Positionen ohne Zwischensummen</t>
  </si>
  <si>
    <t xml:space="preserve">HINWEISE UND ERLÄUTERUNGEN</t>
  </si>
  <si>
    <t xml:space="preserve">1. Kontonummern sind aus Datenschutzgründen teilweise anonymisiert (mittlere Ziffern durch * ersetzt).</t>
  </si>
  <si>
    <t xml:space="preserve">2. Verkehrswertgutachten Eigentumswohnung: Dipl.-Ing. Rolf Hartmann, öbuv. Sachverständiger, Berlin, Gutachten-Nr. SV-HH-2025-44 vom 15.02.2025.</t>
  </si>
  <si>
    <t xml:space="preserve">3. Wertpapierpreise: Schlusskurse XETRA 30.04.2026 (DWS Fonds: 6,24 EUR; Allianz: 241,00 EUR).</t>
  </si>
  <si>
    <t xml:space="preserve">4. Das Vermögensverzeichnis wurde nach Aktenlage und unter Auswertung von Kontoauszügen, Depotauszügen und dem Sachverständigengutachten erstellt.</t>
  </si>
  <si>
    <t xml:space="preserve">5. Monatliche Unterdeckung (Eigenanteil Heim 2.562 EUR – Rente netto 1.847 EUR = 715 EUR) wird durch Entnahmen aus Tagesgeldkonto gedeckt.</t>
  </si>
  <si>
    <t xml:space="preserve">6. Für den Wohnungsverkauf ist eine betreuungsgerichtliche Genehmigung nach § 1850 Nr. 1 BGB erforderlich (Antrag in Vorbereitung, Az. 70 XVII 4421/24).</t>
  </si>
  <si>
    <t xml:space="preserve">Erstellt von: RA Stefan Lichtenberg, Kurfürstendamm 194, 10623 Berlin  |  Datum: 30. April 2026  |  Unterschrift: ________________________</t>
  </si>
  <si>
    <t xml:space="preserve">MONATLICHE EINNAHMEN UND AUSGABEN</t>
  </si>
  <si>
    <t xml:space="preserve">Stand: laufend ab 01.01.2025  |  Betreute: Hildegard Sauer  |  Az. 70 XVII 4421/24</t>
  </si>
  <si>
    <t xml:space="preserve">Position</t>
  </si>
  <si>
    <t xml:space="preserve">Betrag/Monat (EUR)</t>
  </si>
  <si>
    <t xml:space="preserve">Anmerkung</t>
  </si>
  <si>
    <t xml:space="preserve">EINNAHMEN</t>
  </si>
  <si>
    <t xml:space="preserve">Altersrente (DRV Bund)</t>
  </si>
  <si>
    <t xml:space="preserve">monatl. netto nach KV/PV-Abzug</t>
  </si>
  <si>
    <t xml:space="preserve">Große Witwenrente (DRV Bund)</t>
  </si>
  <si>
    <t xml:space="preserve">Summe Einnahmen</t>
  </si>
  <si>
    <t xml:space="preserve">Gesamteinkommen netto/Monat</t>
  </si>
  <si>
    <t xml:space="preserve">AUSGABEN</t>
  </si>
  <si>
    <t xml:space="preserve">Heimentgelt gesamt</t>
  </si>
  <si>
    <t xml:space="preserve">Haus Charlottenstift, Charlottenstr. 88</t>
  </si>
  <si>
    <t xml:space="preserve">abzügl. Pflegeversicherungsleistung PG 4</t>
  </si>
  <si>
    <t xml:space="preserve">AOK Nordost (§ 43 SGB XI)</t>
  </si>
  <si>
    <t xml:space="preserve">Eigenanteil Heimkosten</t>
  </si>
  <si>
    <t xml:space="preserve">Zu zahlender Betrag pro Monat</t>
  </si>
  <si>
    <t xml:space="preserve">Betriebskosten Leerwohnung</t>
  </si>
  <si>
    <t xml:space="preserve">Schöneberger Ufer 41 (Hausgeld, NK-Vorauszahlung)</t>
  </si>
  <si>
    <t xml:space="preserve">Sonstige lfd. Ausgaben (Kleidung, Hygiene etc.)</t>
  </si>
  <si>
    <t xml:space="preserve">Schätzung</t>
  </si>
  <si>
    <t xml:space="preserve">Summe Ausgaben</t>
  </si>
  <si>
    <t xml:space="preserve">Gesamtausgaben/Monat</t>
  </si>
  <si>
    <t xml:space="preserve">MONATLICHE UNTER-/ÜBERDECKUNG</t>
  </si>
  <si>
    <t xml:space="preserve">&lt; 0 = Unterdeckung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</si>
</sst>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EUR&quot;"/>
    <numFmt numFmtId="166" formatCode="#,##0.00&quot; EUR&quot;;[RED]\-#,##0.00&quot; EUR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sz val="11"/>
      <color rgb="FFFFFFFF"/>
      <name val="Calibri"/>
      <family val="0"/>
      <charset val="1"/>
    </font>
    <font>
      <sz val="10"/>
      <color rgb="FFCCCCCC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color rgb="FF1A3A5C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9"/>
      <color rgb="FF333333"/>
      <name val="Calibri"/>
      <family val="0"/>
      <charset val="1"/>
    </font>
    <font>
      <b val="true"/>
      <sz val="9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sz val="9"/>
      <color rgb="FFFFFFFF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A3A5C"/>
        <bgColor rgb="FF333333"/>
      </patternFill>
    </fill>
    <fill>
      <patternFill patternType="solid">
        <fgColor rgb="FF2D5A8E"/>
        <bgColor rgb="FF1A3A5C"/>
      </patternFill>
    </fill>
    <fill>
      <patternFill patternType="solid">
        <fgColor rgb="FFE8EEF5"/>
        <bgColor rgb="FFF5F8FC"/>
      </patternFill>
    </fill>
    <fill>
      <patternFill patternType="solid">
        <fgColor rgb="FFF5F8FC"/>
        <bgColor rgb="FFFFFFFF"/>
      </patternFill>
    </fill>
    <fill>
      <patternFill patternType="solid">
        <fgColor rgb="FFFFFFFF"/>
        <bgColor rgb="FFF5F8FC"/>
      </patternFill>
    </fill>
    <fill>
      <patternFill patternType="solid">
        <fgColor rgb="FFCCE0F5"/>
        <bgColor rgb="FFE8EEF5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/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9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4" fontId="0" fillId="7" borderId="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0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2" borderId="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1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4" borderId="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3" fillId="4" borderId="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1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11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5F8FC"/>
      <rgbColor rgb="FFE8EEF5"/>
      <rgbColor rgb="FF660066"/>
      <rgbColor rgb="FFFF8080"/>
      <rgbColor rgb="FF0066CC"/>
      <rgbColor rgb="FFCCE0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1A3A5C"/>
      <rgbColor rgb="FF339966"/>
      <rgbColor rgb="FF003300"/>
      <rgbColor rgb="FF333300"/>
      <rgbColor rgb="FF993300"/>
      <rgbColor rgb="FF993366"/>
      <rgbColor rgb="FF2D5A8E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28"/>
    <col collapsed="false" customWidth="true" hidden="false" outlineLevel="0" max="3" min="3" style="1" width="22"/>
    <col collapsed="false" customWidth="true" hidden="false" outlineLevel="0" max="4" min="4" style="1" width="24"/>
    <col collapsed="false" customWidth="true" hidden="false" outlineLevel="0" max="7" min="5" style="1" width="18"/>
    <col collapsed="false" customWidth="true" hidden="false" outlineLevel="0" max="8" min="8" style="1" width="38"/>
  </cols>
  <sheetData>
    <row r="2" customFormat="false" ht="30" hidden="false" customHeight="true" outlineLevel="0" collapsed="false">
      <c r="B2" s="2" t="s">
        <v>0</v>
      </c>
      <c r="C2" s="2"/>
      <c r="D2" s="2"/>
      <c r="E2" s="2"/>
      <c r="F2" s="2"/>
      <c r="G2" s="2"/>
      <c r="H2" s="2"/>
    </row>
    <row r="3" customFormat="false" ht="21.75" hidden="false" customHeight="true" outlineLevel="0" collapsed="false">
      <c r="B3" s="3" t="s">
        <v>1</v>
      </c>
      <c r="C3" s="3"/>
      <c r="D3" s="3"/>
      <c r="E3" s="3"/>
      <c r="F3" s="3"/>
      <c r="G3" s="3"/>
      <c r="H3" s="3"/>
    </row>
    <row r="4" customFormat="false" ht="19.5" hidden="false" customHeight="true" outlineLevel="0" collapsed="false">
      <c r="B4" s="4" t="s">
        <v>2</v>
      </c>
      <c r="C4" s="4"/>
      <c r="D4" s="4"/>
      <c r="E4" s="4"/>
      <c r="F4" s="4"/>
      <c r="G4" s="4"/>
      <c r="H4" s="4"/>
    </row>
    <row r="5" customFormat="false" ht="7.5" hidden="false" customHeight="true" outlineLevel="0" collapsed="false"/>
    <row r="6" customFormat="false" ht="30" hidden="false" customHeight="true" outlineLevel="0" collapsed="false"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</row>
    <row r="7" customFormat="false" ht="19.5" hidden="false" customHeight="true" outlineLevel="0" collapsed="false">
      <c r="B7" s="6" t="s">
        <v>10</v>
      </c>
      <c r="C7" s="6"/>
      <c r="D7" s="6"/>
      <c r="E7" s="6"/>
      <c r="F7" s="6"/>
      <c r="G7" s="6"/>
      <c r="H7" s="6"/>
    </row>
    <row r="8" customFormat="false" ht="19.5" hidden="false" customHeight="true" outlineLevel="0" collapsed="false">
      <c r="B8" s="7" t="s">
        <v>11</v>
      </c>
      <c r="C8" s="7" t="s">
        <v>12</v>
      </c>
      <c r="D8" s="7" t="s">
        <v>13</v>
      </c>
      <c r="E8" s="8" t="n">
        <v>4238.17</v>
      </c>
      <c r="F8" s="8" t="n">
        <v>2891.44</v>
      </c>
      <c r="G8" s="9" t="n">
        <f aca="false">F8-E8</f>
        <v>-1346.73</v>
      </c>
      <c r="H8" s="7" t="s">
        <v>14</v>
      </c>
    </row>
    <row r="9" customFormat="false" ht="19.5" hidden="false" customHeight="true" outlineLevel="0" collapsed="false">
      <c r="B9" s="10" t="s">
        <v>15</v>
      </c>
      <c r="C9" s="10" t="s">
        <v>12</v>
      </c>
      <c r="D9" s="10" t="s">
        <v>16</v>
      </c>
      <c r="E9" s="11" t="n">
        <v>8750</v>
      </c>
      <c r="F9" s="11" t="n">
        <v>5120</v>
      </c>
      <c r="G9" s="12" t="n">
        <f aca="false">F9-E9</f>
        <v>-3630</v>
      </c>
      <c r="H9" s="10" t="s">
        <v>17</v>
      </c>
    </row>
    <row r="10" customFormat="false" ht="19.5" hidden="false" customHeight="true" outlineLevel="0" collapsed="false">
      <c r="B10" s="7" t="s">
        <v>18</v>
      </c>
      <c r="C10" s="7" t="s">
        <v>19</v>
      </c>
      <c r="D10" s="7" t="s">
        <v>20</v>
      </c>
      <c r="E10" s="8" t="n">
        <v>22500</v>
      </c>
      <c r="F10" s="8" t="n">
        <v>18240</v>
      </c>
      <c r="G10" s="9" t="n">
        <f aca="false">F10-E10</f>
        <v>-4260</v>
      </c>
      <c r="H10" s="7" t="s">
        <v>21</v>
      </c>
    </row>
    <row r="11" customFormat="false" ht="18" hidden="false" customHeight="true" outlineLevel="0" collapsed="false">
      <c r="B11" s="13" t="s">
        <v>22</v>
      </c>
      <c r="C11" s="14"/>
      <c r="D11" s="14"/>
      <c r="E11" s="15" t="n">
        <v>35488.17</v>
      </c>
      <c r="F11" s="15" t="n">
        <v>26251.44</v>
      </c>
      <c r="G11" s="15" t="n">
        <f aca="false">F11-E11</f>
        <v>-9236.73</v>
      </c>
      <c r="H11" s="16" t="s">
        <v>23</v>
      </c>
    </row>
    <row r="12" customFormat="false" ht="19.5" hidden="false" customHeight="true" outlineLevel="0" collapsed="false">
      <c r="B12" s="6" t="s">
        <v>24</v>
      </c>
      <c r="C12" s="6"/>
      <c r="D12" s="6"/>
      <c r="E12" s="6"/>
      <c r="F12" s="6"/>
      <c r="G12" s="6"/>
      <c r="H12" s="6"/>
    </row>
    <row r="13" customFormat="false" ht="19.5" hidden="false" customHeight="true" outlineLevel="0" collapsed="false">
      <c r="B13" s="10" t="s">
        <v>25</v>
      </c>
      <c r="C13" s="10" t="s">
        <v>26</v>
      </c>
      <c r="D13" s="10" t="s">
        <v>27</v>
      </c>
      <c r="E13" s="11" t="n">
        <v>28750</v>
      </c>
      <c r="F13" s="11" t="n">
        <v>31200</v>
      </c>
      <c r="G13" s="12" t="n">
        <f aca="false">F13-E13</f>
        <v>2450</v>
      </c>
      <c r="H13" s="10" t="s">
        <v>28</v>
      </c>
    </row>
    <row r="14" customFormat="false" ht="19.5" hidden="false" customHeight="true" outlineLevel="0" collapsed="false">
      <c r="B14" s="7" t="s">
        <v>29</v>
      </c>
      <c r="C14" s="7" t="s">
        <v>26</v>
      </c>
      <c r="D14" s="7" t="s">
        <v>30</v>
      </c>
      <c r="E14" s="8" t="n">
        <v>41000</v>
      </c>
      <c r="F14" s="8" t="n">
        <v>48200</v>
      </c>
      <c r="G14" s="9" t="n">
        <f aca="false">F14-E14</f>
        <v>7200</v>
      </c>
      <c r="H14" s="7" t="s">
        <v>31</v>
      </c>
    </row>
    <row r="15" customFormat="false" ht="18" hidden="false" customHeight="true" outlineLevel="0" collapsed="false">
      <c r="B15" s="13" t="s">
        <v>32</v>
      </c>
      <c r="C15" s="14"/>
      <c r="D15" s="14"/>
      <c r="E15" s="15" t="n">
        <v>69750</v>
      </c>
      <c r="F15" s="15" t="n">
        <v>79400</v>
      </c>
      <c r="G15" s="15" t="n">
        <f aca="false">F15-E15</f>
        <v>9650</v>
      </c>
      <c r="H15" s="16" t="s">
        <v>33</v>
      </c>
    </row>
    <row r="16" customFormat="false" ht="19.5" hidden="false" customHeight="true" outlineLevel="0" collapsed="false">
      <c r="B16" s="6" t="s">
        <v>34</v>
      </c>
      <c r="C16" s="6"/>
      <c r="D16" s="6"/>
      <c r="E16" s="6"/>
      <c r="F16" s="6"/>
      <c r="G16" s="6"/>
      <c r="H16" s="6"/>
    </row>
    <row r="17" customFormat="false" ht="19.5" hidden="false" customHeight="true" outlineLevel="0" collapsed="false">
      <c r="B17" s="10" t="s">
        <v>35</v>
      </c>
      <c r="C17" s="10" t="s">
        <v>36</v>
      </c>
      <c r="D17" s="10" t="s">
        <v>37</v>
      </c>
      <c r="E17" s="11" t="n">
        <v>14200</v>
      </c>
      <c r="F17" s="11" t="n">
        <v>14810</v>
      </c>
      <c r="G17" s="12" t="n">
        <f aca="false">F17-E17</f>
        <v>610</v>
      </c>
      <c r="H17" s="10" t="s">
        <v>38</v>
      </c>
    </row>
    <row r="18" customFormat="false" ht="19.5" hidden="false" customHeight="true" outlineLevel="0" collapsed="false">
      <c r="B18" s="6" t="s">
        <v>39</v>
      </c>
      <c r="C18" s="6"/>
      <c r="D18" s="6"/>
      <c r="E18" s="6"/>
      <c r="F18" s="6"/>
      <c r="G18" s="6"/>
      <c r="H18" s="6"/>
    </row>
    <row r="19" customFormat="false" ht="19.5" hidden="false" customHeight="true" outlineLevel="0" collapsed="false">
      <c r="B19" s="7" t="s">
        <v>40</v>
      </c>
      <c r="C19" s="7" t="s">
        <v>12</v>
      </c>
      <c r="D19" s="7" t="s">
        <v>41</v>
      </c>
      <c r="E19" s="8" t="n">
        <v>3800</v>
      </c>
      <c r="F19" s="8" t="n">
        <v>3800</v>
      </c>
      <c r="G19" s="9" t="n">
        <f aca="false">F19-E19</f>
        <v>0</v>
      </c>
      <c r="H19" s="7" t="s">
        <v>42</v>
      </c>
    </row>
    <row r="20" customFormat="false" ht="19.5" hidden="false" customHeight="true" outlineLevel="0" collapsed="false">
      <c r="B20" s="6" t="s">
        <v>43</v>
      </c>
      <c r="C20" s="6"/>
      <c r="D20" s="6"/>
      <c r="E20" s="6"/>
      <c r="F20" s="6"/>
      <c r="G20" s="6"/>
      <c r="H20" s="6"/>
    </row>
    <row r="21" customFormat="false" ht="19.5" hidden="false" customHeight="true" outlineLevel="0" collapsed="false">
      <c r="B21" s="10" t="s">
        <v>44</v>
      </c>
      <c r="C21" s="10" t="s">
        <v>45</v>
      </c>
      <c r="D21" s="10" t="s">
        <v>46</v>
      </c>
      <c r="E21" s="11" t="n">
        <v>420000</v>
      </c>
      <c r="F21" s="11" t="n">
        <v>487000</v>
      </c>
      <c r="G21" s="12" t="n">
        <f aca="false">F21-E21</f>
        <v>67000</v>
      </c>
      <c r="H21" s="10" t="s">
        <v>47</v>
      </c>
    </row>
    <row r="22" customFormat="false" ht="19.5" hidden="false" customHeight="true" outlineLevel="0" collapsed="false">
      <c r="B22" s="6" t="s">
        <v>48</v>
      </c>
      <c r="C22" s="6"/>
      <c r="D22" s="6"/>
      <c r="E22" s="6"/>
      <c r="F22" s="6"/>
      <c r="G22" s="6"/>
      <c r="H22" s="6"/>
    </row>
    <row r="23" customFormat="false" ht="19.5" hidden="false" customHeight="true" outlineLevel="0" collapsed="false">
      <c r="B23" s="7" t="s">
        <v>49</v>
      </c>
      <c r="C23" s="7" t="s">
        <v>45</v>
      </c>
      <c r="D23" s="7" t="s">
        <v>50</v>
      </c>
      <c r="E23" s="8" t="n">
        <v>8500</v>
      </c>
      <c r="F23" s="8" t="n">
        <v>8500</v>
      </c>
      <c r="G23" s="9" t="n">
        <f aca="false">F23-E23</f>
        <v>0</v>
      </c>
      <c r="H23" s="7" t="s">
        <v>51</v>
      </c>
    </row>
    <row r="24" customFormat="false" ht="21.75" hidden="false" customHeight="true" outlineLevel="0" collapsed="false">
      <c r="B24" s="17" t="s">
        <v>52</v>
      </c>
      <c r="C24" s="18"/>
      <c r="D24" s="18"/>
      <c r="E24" s="19" t="n">
        <f aca="false">E8+E9+E10+E13+E14+E17+E19+E21+E23</f>
        <v>551738.17</v>
      </c>
      <c r="F24" s="19" t="n">
        <f aca="false">F8+F9+F10+F13+F14+F17+F19+F21+F23</f>
        <v>619761.44</v>
      </c>
      <c r="G24" s="19" t="n">
        <f aca="false">F24-E24</f>
        <v>68023.2699999999</v>
      </c>
      <c r="H24" s="20" t="s">
        <v>53</v>
      </c>
    </row>
    <row r="26" customFormat="false" ht="7.5" hidden="false" customHeight="true" outlineLevel="0" collapsed="false"/>
    <row r="27" customFormat="false" ht="15" hidden="false" customHeight="true" outlineLevel="0" collapsed="false">
      <c r="B27" s="21" t="s">
        <v>54</v>
      </c>
      <c r="C27" s="21"/>
      <c r="D27" s="21"/>
      <c r="E27" s="21"/>
      <c r="F27" s="21"/>
      <c r="G27" s="21"/>
      <c r="H27" s="21"/>
    </row>
    <row r="28" customFormat="false" ht="15.75" hidden="false" customHeight="true" outlineLevel="0" collapsed="false">
      <c r="B28" s="22" t="s">
        <v>55</v>
      </c>
      <c r="C28" s="22"/>
      <c r="D28" s="22"/>
      <c r="E28" s="22"/>
      <c r="F28" s="22"/>
      <c r="G28" s="22"/>
      <c r="H28" s="22"/>
    </row>
    <row r="29" customFormat="false" ht="15.75" hidden="false" customHeight="true" outlineLevel="0" collapsed="false">
      <c r="B29" s="22" t="s">
        <v>56</v>
      </c>
      <c r="C29" s="22"/>
      <c r="D29" s="22"/>
      <c r="E29" s="22"/>
      <c r="F29" s="22"/>
      <c r="G29" s="22"/>
      <c r="H29" s="22"/>
    </row>
    <row r="30" customFormat="false" ht="15.75" hidden="false" customHeight="true" outlineLevel="0" collapsed="false">
      <c r="B30" s="22" t="s">
        <v>57</v>
      </c>
      <c r="C30" s="22"/>
      <c r="D30" s="22"/>
      <c r="E30" s="22"/>
      <c r="F30" s="22"/>
      <c r="G30" s="22"/>
      <c r="H30" s="22"/>
    </row>
    <row r="31" customFormat="false" ht="15.75" hidden="false" customHeight="true" outlineLevel="0" collapsed="false">
      <c r="B31" s="22" t="s">
        <v>58</v>
      </c>
      <c r="C31" s="22"/>
      <c r="D31" s="22"/>
      <c r="E31" s="22"/>
      <c r="F31" s="22"/>
      <c r="G31" s="22"/>
      <c r="H31" s="22"/>
    </row>
    <row r="32" customFormat="false" ht="15.75" hidden="false" customHeight="true" outlineLevel="0" collapsed="false">
      <c r="B32" s="22" t="s">
        <v>59</v>
      </c>
      <c r="C32" s="22"/>
      <c r="D32" s="22"/>
      <c r="E32" s="22"/>
      <c r="F32" s="22"/>
      <c r="G32" s="22"/>
      <c r="H32" s="22"/>
    </row>
    <row r="33" customFormat="false" ht="15.75" hidden="false" customHeight="true" outlineLevel="0" collapsed="false">
      <c r="B33" s="22" t="s">
        <v>60</v>
      </c>
      <c r="C33" s="22"/>
      <c r="D33" s="22"/>
      <c r="E33" s="22"/>
      <c r="F33" s="22"/>
      <c r="G33" s="22"/>
      <c r="H33" s="22"/>
    </row>
    <row r="35" customFormat="false" ht="18" hidden="false" customHeight="true" outlineLevel="0" collapsed="false">
      <c r="B35" s="23" t="s">
        <v>61</v>
      </c>
      <c r="C35" s="23"/>
      <c r="D35" s="23"/>
      <c r="E35" s="23"/>
      <c r="F35" s="23"/>
      <c r="G35" s="23"/>
      <c r="H35" s="23"/>
    </row>
  </sheetData>
  <mergeCells count="20">
    <mergeCell ref="B2:H2"/>
    <mergeCell ref="B3:H3"/>
    <mergeCell ref="B4:H4"/>
    <mergeCell ref="B7:H7"/>
    <mergeCell ref="C11:D11"/>
    <mergeCell ref="B12:H12"/>
    <mergeCell ref="C15:D15"/>
    <mergeCell ref="B16:H16"/>
    <mergeCell ref="B18:H18"/>
    <mergeCell ref="B20:H20"/>
    <mergeCell ref="B22:H22"/>
    <mergeCell ref="C24:D24"/>
    <mergeCell ref="B27:H27"/>
    <mergeCell ref="B28:H28"/>
    <mergeCell ref="B29:H29"/>
    <mergeCell ref="B30:H30"/>
    <mergeCell ref="B31:H31"/>
    <mergeCell ref="B32:H32"/>
    <mergeCell ref="B33:H33"/>
    <mergeCell ref="B35:H3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5"/>
    <col collapsed="false" customWidth="true" hidden="false" outlineLevel="0" max="3" min="3" style="1" width="20"/>
    <col collapsed="false" customWidth="true" hidden="false" outlineLevel="0" max="4" min="4" style="1" width="25"/>
  </cols>
  <sheetData>
    <row r="2" customFormat="false" ht="25.5" hidden="false" customHeight="true" outlineLevel="0" collapsed="false">
      <c r="B2" s="24" t="s">
        <v>62</v>
      </c>
      <c r="C2" s="24"/>
      <c r="D2" s="24"/>
    </row>
    <row r="3" customFormat="false" ht="18" hidden="false" customHeight="true" outlineLevel="0" collapsed="false">
      <c r="B3" s="25" t="s">
        <v>63</v>
      </c>
      <c r="C3" s="25"/>
      <c r="D3" s="25"/>
    </row>
    <row r="4" customFormat="false" ht="7.5" hidden="false" customHeight="true" outlineLevel="0" collapsed="false"/>
    <row r="5" customFormat="false" ht="21.75" hidden="false" customHeight="true" outlineLevel="0" collapsed="false">
      <c r="B5" s="26" t="s">
        <v>64</v>
      </c>
      <c r="C5" s="26" t="s">
        <v>65</v>
      </c>
      <c r="D5" s="26" t="s">
        <v>66</v>
      </c>
    </row>
    <row r="6" customFormat="false" ht="19.5" hidden="false" customHeight="true" outlineLevel="0" collapsed="false">
      <c r="B6" s="6" t="s">
        <v>67</v>
      </c>
      <c r="C6" s="6"/>
      <c r="D6" s="6"/>
    </row>
    <row r="7" customFormat="false" ht="18" hidden="false" customHeight="true" outlineLevel="0" collapsed="false">
      <c r="B7" s="27" t="s">
        <v>68</v>
      </c>
      <c r="C7" s="8" t="n">
        <v>712.3</v>
      </c>
      <c r="D7" s="7" t="s">
        <v>69</v>
      </c>
    </row>
    <row r="8" customFormat="false" ht="18" hidden="false" customHeight="true" outlineLevel="0" collapsed="false">
      <c r="B8" s="27" t="s">
        <v>70</v>
      </c>
      <c r="C8" s="8" t="n">
        <v>1134.7</v>
      </c>
      <c r="D8" s="7" t="s">
        <v>69</v>
      </c>
    </row>
    <row r="9" customFormat="false" ht="18" hidden="false" customHeight="true" outlineLevel="0" collapsed="false">
      <c r="B9" s="13" t="s">
        <v>71</v>
      </c>
      <c r="C9" s="15" t="n">
        <f aca="false">C7+C8</f>
        <v>1847</v>
      </c>
      <c r="D9" s="16" t="s">
        <v>72</v>
      </c>
    </row>
    <row r="10" customFormat="false" ht="18" hidden="false" customHeight="true" outlineLevel="0" collapsed="false"/>
    <row r="11" customFormat="false" ht="19.5" hidden="false" customHeight="true" outlineLevel="0" collapsed="false">
      <c r="B11" s="6" t="s">
        <v>73</v>
      </c>
      <c r="C11" s="6"/>
      <c r="D11" s="6"/>
    </row>
    <row r="12" customFormat="false" ht="18" hidden="false" customHeight="true" outlineLevel="0" collapsed="false">
      <c r="B12" s="27" t="s">
        <v>74</v>
      </c>
      <c r="C12" s="8" t="n">
        <v>4812</v>
      </c>
      <c r="D12" s="7" t="s">
        <v>75</v>
      </c>
    </row>
    <row r="13" customFormat="false" ht="18" hidden="false" customHeight="true" outlineLevel="0" collapsed="false">
      <c r="B13" s="27" t="s">
        <v>76</v>
      </c>
      <c r="C13" s="8" t="n">
        <v>-2250</v>
      </c>
      <c r="D13" s="7" t="s">
        <v>77</v>
      </c>
    </row>
    <row r="14" customFormat="false" ht="18" hidden="false" customHeight="true" outlineLevel="0" collapsed="false">
      <c r="B14" s="13" t="s">
        <v>78</v>
      </c>
      <c r="C14" s="15" t="n">
        <f aca="false">C12+C13</f>
        <v>2562</v>
      </c>
      <c r="D14" s="16" t="s">
        <v>79</v>
      </c>
    </row>
    <row r="15" customFormat="false" ht="18" hidden="false" customHeight="true" outlineLevel="0" collapsed="false">
      <c r="B15" s="27" t="s">
        <v>80</v>
      </c>
      <c r="C15" s="8" t="n">
        <v>380</v>
      </c>
      <c r="D15" s="7" t="s">
        <v>81</v>
      </c>
    </row>
    <row r="16" customFormat="false" ht="18" hidden="false" customHeight="true" outlineLevel="0" collapsed="false">
      <c r="B16" s="27" t="s">
        <v>82</v>
      </c>
      <c r="C16" s="8" t="n">
        <v>120</v>
      </c>
      <c r="D16" s="7" t="s">
        <v>83</v>
      </c>
    </row>
    <row r="17" customFormat="false" ht="18" hidden="false" customHeight="true" outlineLevel="0" collapsed="false">
      <c r="B17" s="13" t="s">
        <v>84</v>
      </c>
      <c r="C17" s="15" t="n">
        <f aca="false">C14+C15+C16</f>
        <v>3062</v>
      </c>
      <c r="D17" s="16" t="s">
        <v>85</v>
      </c>
    </row>
    <row r="18" customFormat="false" ht="18" hidden="false" customHeight="true" outlineLevel="0" collapsed="false"/>
    <row r="19" customFormat="false" ht="21.75" hidden="false" customHeight="true" outlineLevel="0" collapsed="false">
      <c r="B19" s="17" t="s">
        <v>86</v>
      </c>
      <c r="C19" s="28" t="n">
        <f aca="false">C9-C17</f>
        <v>-1215</v>
      </c>
      <c r="D19" s="29" t="s">
        <v>87</v>
      </c>
    </row>
  </sheetData>
  <mergeCells count="4">
    <mergeCell ref="B2:D2"/>
    <mergeCell ref="B3:D3"/>
    <mergeCell ref="B6:D6"/>
    <mergeCell ref="B11:D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2026-05-20T09:52:19Z</dcterms:created>
  <dc:creator>openpyxl</dc:creator>
  <dc:description/>
  <dc:language>en-US</dc:language>
  <cp:lastModifiedBy/>
  <dcterms:modified xsi:type="dcterms:W3CDTF">2026-05-20T09:52:34Z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