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uslagenaufstellu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0 &quot;EUR&quot;"/>
  </numFmts>
  <fonts count="19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color rgb="007A7974"/>
      <sz val="9"/>
    </font>
    <font>
      <name val="Calibri"/>
      <b val="1"/>
      <color rgb="00FFFFFF"/>
      <sz val="10"/>
    </font>
    <font>
      <name val="Calibri"/>
      <color rgb="0028251D"/>
      <sz val="9.5"/>
    </font>
    <font>
      <name val="Calibri"/>
      <b val="1"/>
      <color rgb="0028251D"/>
      <sz val="9.5"/>
    </font>
    <font>
      <name val="Calibri"/>
      <color rgb="007A7974"/>
      <sz val="9.5"/>
    </font>
    <font>
      <name val="Calibri"/>
      <b val="1"/>
      <color rgb="000C4E54"/>
      <sz val="9.5"/>
    </font>
    <font>
      <name val="Calibri"/>
      <color rgb="007A7974"/>
      <sz val="8.5"/>
    </font>
    <font>
      <name val="Calibri"/>
      <i val="1"/>
      <color rgb="007A7974"/>
      <sz val="8.5"/>
    </font>
    <font>
      <name val="Calibri"/>
      <i val="1"/>
      <color rgb="00A12C7B"/>
      <sz val="9.5"/>
    </font>
    <font>
      <name val="Calibri"/>
      <b val="1"/>
      <color rgb="00A12C7B"/>
      <sz val="9.5"/>
    </font>
    <font>
      <name val="Calibri"/>
      <i val="1"/>
      <color rgb="0028251D"/>
      <sz val="9.5"/>
    </font>
    <font>
      <name val="Calibri"/>
      <sz val="9.5"/>
    </font>
    <font>
      <name val="Calibri"/>
      <b val="1"/>
      <sz val="9.5"/>
    </font>
    <font>
      <name val="Calibri"/>
      <b val="1"/>
      <color rgb="00FFFFFF"/>
      <sz val="11"/>
    </font>
    <font>
      <name val="Calibri"/>
      <i val="1"/>
      <color rgb="007A7974"/>
      <sz val="8"/>
    </font>
    <font>
      <name val="Calibri"/>
      <i val="1"/>
      <color rgb="007A7974"/>
      <sz val="9.5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0C4E54"/>
        <bgColor rgb="000C4E54"/>
      </patternFill>
    </fill>
    <fill>
      <patternFill patternType="solid">
        <fgColor rgb="00F9F8F5"/>
        <bgColor rgb="00F9F8F5"/>
      </patternFill>
    </fill>
    <fill>
      <patternFill patternType="solid">
        <fgColor rgb="0001696F"/>
        <bgColor rgb="0001696F"/>
      </patternFill>
    </fill>
    <fill>
      <patternFill patternType="solid">
        <fgColor rgb="00FFFFFF"/>
        <bgColor rgb="00FFFFFF"/>
      </patternFill>
    </fill>
  </fills>
  <borders count="8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medium">
        <color rgb="0001696F"/>
      </top>
      <bottom style="medium">
        <color rgb="0001696F"/>
      </bottom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  <border>
      <left style="medium">
        <color rgb="0001696F"/>
      </left>
      <right style="medium">
        <color rgb="0001696F"/>
      </right>
      <top style="medium">
        <color rgb="0001696F"/>
      </top>
      <bottom style="medium">
        <color rgb="0001696F"/>
      </bottom>
    </border>
    <border>
      <left/>
      <right/>
      <top style="thin">
        <color rgb="00D4D1CA"/>
      </top>
      <bottom/>
      <diagonal/>
    </border>
    <border>
      <left/>
      <right style="thin">
        <color rgb="00D4D1CA"/>
      </right>
      <top style="thin">
        <color rgb="00D4D1CA"/>
      </top>
      <bottom/>
      <diagonal/>
    </border>
    <border>
      <left/>
      <right/>
      <top style="thin">
        <color rgb="00D4D1CA"/>
      </top>
      <bottom style="thin">
        <color rgb="00D4D1CA"/>
      </bottom>
      <diagonal/>
    </border>
    <border>
      <left/>
      <right style="thin">
        <color rgb="00D4D1CA"/>
      </right>
      <top style="thin">
        <color rgb="00D4D1CA"/>
      </top>
      <bottom style="thin">
        <color rgb="00D4D1CA"/>
      </bottom>
      <diagonal/>
    </border>
  </borders>
  <cellStyleXfs count="1">
    <xf numFmtId="0" fontId="0" fillId="0" borderId="0"/>
  </cellStyleXfs>
  <cellXfs count="51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4" borderId="1" applyAlignment="1" pivotButton="0" quotePrefix="0" xfId="0">
      <alignment horizontal="center" vertical="center" wrapText="1"/>
    </xf>
    <xf numFmtId="0" fontId="4" fillId="5" borderId="2" applyAlignment="1" pivotButton="0" quotePrefix="0" xfId="0">
      <alignment vertical="top"/>
    </xf>
    <xf numFmtId="0" fontId="4" fillId="5" borderId="2" applyAlignment="1" pivotButton="0" quotePrefix="0" xfId="0">
      <alignment horizontal="center" vertical="top"/>
    </xf>
    <xf numFmtId="4" fontId="5" fillId="5" borderId="2" applyAlignment="1" pivotButton="0" quotePrefix="0" xfId="0">
      <alignment horizontal="right" vertical="top"/>
    </xf>
    <xf numFmtId="2" fontId="6" fillId="5" borderId="2" applyAlignment="1" pivotButton="0" quotePrefix="0" xfId="0">
      <alignment horizontal="center" vertical="top"/>
    </xf>
    <xf numFmtId="4" fontId="7" fillId="5" borderId="2" applyAlignment="1" pivotButton="0" quotePrefix="0" xfId="0">
      <alignment horizontal="right" vertical="top"/>
    </xf>
    <xf numFmtId="0" fontId="8" fillId="5" borderId="2" applyAlignment="1" pivotButton="0" quotePrefix="0" xfId="0">
      <alignment vertical="top"/>
    </xf>
    <xf numFmtId="0" fontId="9" fillId="5" borderId="2" applyAlignment="1" pivotButton="0" quotePrefix="0" xfId="0">
      <alignment vertical="top" wrapText="1"/>
    </xf>
    <xf numFmtId="0" fontId="4" fillId="3" borderId="2" applyAlignment="1" pivotButton="0" quotePrefix="0" xfId="0">
      <alignment vertical="top"/>
    </xf>
    <xf numFmtId="0" fontId="4" fillId="3" borderId="2" applyAlignment="1" pivotButton="0" quotePrefix="0" xfId="0">
      <alignment horizontal="center" vertical="top"/>
    </xf>
    <xf numFmtId="4" fontId="5" fillId="3" borderId="2" applyAlignment="1" pivotButton="0" quotePrefix="0" xfId="0">
      <alignment horizontal="right" vertical="top"/>
    </xf>
    <xf numFmtId="2" fontId="6" fillId="3" borderId="2" applyAlignment="1" pivotButton="0" quotePrefix="0" xfId="0">
      <alignment horizontal="center" vertical="top"/>
    </xf>
    <xf numFmtId="4" fontId="7" fillId="3" borderId="2" applyAlignment="1" pivotButton="0" quotePrefix="0" xfId="0">
      <alignment horizontal="right" vertical="top"/>
    </xf>
    <xf numFmtId="0" fontId="8" fillId="3" borderId="2" applyAlignment="1" pivotButton="0" quotePrefix="0" xfId="0">
      <alignment vertical="top"/>
    </xf>
    <xf numFmtId="0" fontId="9" fillId="3" borderId="2" applyAlignment="1" pivotButton="0" quotePrefix="0" xfId="0">
      <alignment vertical="top" wrapText="1"/>
    </xf>
    <xf numFmtId="0" fontId="10" fillId="5" borderId="2" applyAlignment="1" pivotButton="0" quotePrefix="0" xfId="0">
      <alignment vertical="top"/>
    </xf>
    <xf numFmtId="0" fontId="10" fillId="5" borderId="2" applyAlignment="1" pivotButton="0" quotePrefix="0" xfId="0">
      <alignment horizontal="center" vertical="top"/>
    </xf>
    <xf numFmtId="4" fontId="11" fillId="5" borderId="2" applyAlignment="1" pivotButton="0" quotePrefix="0" xfId="0">
      <alignment horizontal="right" vertical="top"/>
    </xf>
    <xf numFmtId="0" fontId="9" fillId="5" borderId="2" applyAlignment="1" pivotButton="0" quotePrefix="0" xfId="0">
      <alignment vertical="top"/>
    </xf>
    <xf numFmtId="0" fontId="12" fillId="5" borderId="2" applyAlignment="1" pivotButton="0" quotePrefix="0" xfId="0">
      <alignment vertical="top"/>
    </xf>
    <xf numFmtId="0" fontId="3" fillId="2" borderId="0" applyAlignment="1" pivotButton="0" quotePrefix="0" xfId="0">
      <alignment horizontal="center" vertical="center"/>
    </xf>
    <xf numFmtId="0" fontId="7" fillId="3" borderId="2" pivotButton="0" quotePrefix="0" xfId="0"/>
    <xf numFmtId="0" fontId="13" fillId="3" borderId="2" pivotButton="0" quotePrefix="0" xfId="0"/>
    <xf numFmtId="4" fontId="14" fillId="3" borderId="2" applyAlignment="1" pivotButton="0" quotePrefix="0" xfId="0">
      <alignment horizontal="right"/>
    </xf>
    <xf numFmtId="4" fontId="7" fillId="3" borderId="2" applyAlignment="1" pivotButton="0" quotePrefix="0" xfId="0">
      <alignment horizontal="right"/>
    </xf>
    <xf numFmtId="0" fontId="15" fillId="4" borderId="3" applyAlignment="1" pivotButton="0" quotePrefix="0" xfId="0">
      <alignment horizontal="left" vertical="center"/>
    </xf>
    <xf numFmtId="0" fontId="15" fillId="4" borderId="3" applyAlignment="1" pivotButton="0" quotePrefix="0" xfId="0">
      <alignment vertical="center"/>
    </xf>
    <xf numFmtId="4" fontId="15" fillId="4" borderId="3" applyAlignment="1" pivotButton="0" quotePrefix="0" xfId="0">
      <alignment horizontal="right" vertical="center"/>
    </xf>
    <xf numFmtId="0" fontId="14" fillId="3" borderId="2" pivotButton="0" quotePrefix="0" xfId="0"/>
    <xf numFmtId="0" fontId="9" fillId="3" borderId="2" applyAlignment="1" pivotButton="0" quotePrefix="0" xfId="0">
      <alignment wrapText="1"/>
    </xf>
    <xf numFmtId="4" fontId="13" fillId="3" borderId="2" applyAlignment="1" pivotButton="0" quotePrefix="0" xfId="0">
      <alignment horizontal="right"/>
    </xf>
    <xf numFmtId="0" fontId="16" fillId="3" borderId="2" applyAlignment="1" pivotButton="0" quotePrefix="0" xfId="0">
      <alignment vertical="top" wrapText="1"/>
    </xf>
    <xf numFmtId="0" fontId="0" fillId="0" borderId="6" pivotButton="0" quotePrefix="0" xfId="0"/>
    <xf numFmtId="0" fontId="0" fillId="0" borderId="7" pivotButton="0" quotePrefix="0" xfId="0"/>
    <xf numFmtId="0" fontId="14" fillId="5" borderId="2" pivotButton="0" quotePrefix="0" xfId="0"/>
    <xf numFmtId="0" fontId="13" fillId="5" borderId="2" pivotButton="0" quotePrefix="0" xfId="0"/>
    <xf numFmtId="0" fontId="9" fillId="5" borderId="2" applyAlignment="1" pivotButton="0" quotePrefix="0" xfId="0">
      <alignment wrapText="1"/>
    </xf>
    <xf numFmtId="4" fontId="13" fillId="5" borderId="2" applyAlignment="1" pivotButton="0" quotePrefix="0" xfId="0">
      <alignment horizontal="right"/>
    </xf>
    <xf numFmtId="0" fontId="16" fillId="5" borderId="2" applyAlignment="1" pivotButton="0" quotePrefix="0" xfId="0">
      <alignment vertical="top" wrapText="1"/>
    </xf>
    <xf numFmtId="4" fontId="17" fillId="5" borderId="2" applyAlignment="1" pivotButton="0" quotePrefix="0" xfId="0">
      <alignment horizontal="right"/>
    </xf>
    <xf numFmtId="0" fontId="18" fillId="4" borderId="3" applyAlignment="1" pivotButton="0" quotePrefix="0" xfId="0">
      <alignment horizontal="left" vertical="center"/>
    </xf>
    <xf numFmtId="0" fontId="18" fillId="4" borderId="3" applyAlignment="1" pivotButton="0" quotePrefix="0" xfId="0">
      <alignment vertical="center"/>
    </xf>
    <xf numFmtId="4" fontId="18" fillId="4" borderId="3" applyAlignment="1" pivotButton="0" quotePrefix="0" xfId="0">
      <alignment horizontal="right" vertical="center"/>
    </xf>
    <xf numFmtId="0" fontId="16" fillId="0" borderId="0" applyAlignment="1" pivotButton="0" quotePrefix="0" xfId="0">
      <alignment horizontal="left" wrapText="1"/>
    </xf>
    <xf numFmtId="164" fontId="13" fillId="3" borderId="2" applyAlignment="1" pivotButton="0" quotePrefix="0" xfId="0">
      <alignment horizontal="right"/>
    </xf>
    <xf numFmtId="164" fontId="13" fillId="5" borderId="2" applyAlignment="1" pivotButton="0" quotePrefix="0" xfId="0">
      <alignment horizontal="right"/>
    </xf>
    <xf numFmtId="164" fontId="17" fillId="5" borderId="2" applyAlignment="1" pivotButton="0" quotePrefix="0" xfId="0">
      <alignment horizontal="right"/>
    </xf>
    <xf numFmtId="164" fontId="18" fillId="4" borderId="3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J42"/>
  <sheetViews>
    <sheetView workbookViewId="0">
      <pane xSplit="1" ySplit="6" topLeftCell="B7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" customWidth="1" min="1" max="1"/>
    <col width="14" customWidth="1" min="2" max="2"/>
    <col width="40" customWidth="1" min="3" max="3"/>
    <col width="16" customWidth="1" min="4" max="4"/>
    <col width="14" customWidth="1" min="5" max="5"/>
    <col width="11" customWidth="1" min="6" max="6"/>
    <col width="12" customWidth="1" min="7" max="7"/>
    <col width="28" customWidth="1" min="8" max="8"/>
    <col width="18" customWidth="1" min="9" max="9"/>
    <col width="44" customWidth="1" min="10" max="10"/>
  </cols>
  <sheetData>
    <row r="1" ht="8" customHeight="1"/>
    <row r="2" ht="22" customHeight="1">
      <c r="B2" s="1" t="inlineStr">
        <is>
          <t>Auslagenaufstellung – Familie Bräutigam-Zaytuna</t>
        </is>
      </c>
    </row>
    <row r="3" ht="22" customHeight="1"/>
    <row r="4" ht="16" customHeight="1">
      <c r="B4" s="2" t="inlineStr">
        <is>
          <t>Flug PSA 4472 – Annullierung 11.04.2026 – Notaufenthalt Bangkok 11.–13.04.2026 | Erstellt: 20.05.2026</t>
        </is>
      </c>
    </row>
    <row r="5" ht="6" customHeight="1"/>
    <row r="6" ht="22" customHeight="1">
      <c r="B6" s="3" t="inlineStr">
        <is>
          <t>Datum</t>
        </is>
      </c>
      <c r="C6" s="3" t="inlineStr">
        <is>
          <t>Position</t>
        </is>
      </c>
      <c r="D6" s="3" t="inlineStr">
        <is>
          <t>Kategorie</t>
        </is>
      </c>
      <c r="E6" s="3" t="inlineStr">
        <is>
          <t>Betrag (THB)</t>
        </is>
      </c>
      <c r="F6" s="3" t="inlineStr">
        <is>
          <t>Kurs THB/EUR</t>
        </is>
      </c>
      <c r="G6" s="3" t="inlineStr">
        <is>
          <t>Betrag (EUR)</t>
        </is>
      </c>
      <c r="H6" s="3" t="inlineStr">
        <is>
          <t>Beleg-Nr.</t>
        </is>
      </c>
      <c r="I6" s="3" t="inlineStr">
        <is>
          <t>Bezahlung</t>
        </is>
      </c>
      <c r="J6" s="3" t="inlineStr">
        <is>
          <t>Bemerkung</t>
        </is>
      </c>
    </row>
    <row r="7" ht="18" customHeight="1">
      <c r="B7" s="4" t="inlineStr">
        <is>
          <t>11.04.2026</t>
        </is>
      </c>
      <c r="C7" s="4" t="inlineStr">
        <is>
          <t>Hotel Mövenpick – Family Deluxe Room (Zi. 814), 1 Nacht</t>
        </is>
      </c>
      <c r="D7" s="5" t="inlineStr">
        <is>
          <t>Hotel</t>
        </is>
      </c>
      <c r="E7" s="6" t="n">
        <v>4200</v>
      </c>
      <c r="F7" s="7" t="n">
        <v>38.35</v>
      </c>
      <c r="G7" s="8">
        <f>E7/F7</f>
        <v/>
      </c>
      <c r="H7" s="9" t="inlineStr">
        <is>
          <t>BKK-MVK-2026-04-08847</t>
        </is>
      </c>
      <c r="I7" s="4" t="inlineStr">
        <is>
          <t>Visa ****4471</t>
        </is>
      </c>
      <c r="J7" s="10" t="inlineStr">
        <is>
          <t>Noteinbuchung nach Annullierung PSA 4472, ca. 02:15 Uhr</t>
        </is>
      </c>
    </row>
    <row r="8" ht="18" customHeight="1">
      <c r="B8" s="11" t="inlineStr">
        <is>
          <t>11.04.2026</t>
        </is>
      </c>
      <c r="C8" s="11" t="inlineStr">
        <is>
          <t>Hotel Mövenpick – Standard Room (Zi. 816), 1 Nacht</t>
        </is>
      </c>
      <c r="D8" s="12" t="inlineStr">
        <is>
          <t>Hotel</t>
        </is>
      </c>
      <c r="E8" s="13" t="n">
        <v>3300</v>
      </c>
      <c r="F8" s="14" t="n">
        <v>38.35</v>
      </c>
      <c r="G8" s="15">
        <f>E8/F8</f>
        <v/>
      </c>
      <c r="H8" s="16" t="inlineStr">
        <is>
          <t>BKK-MVK-2026-04-08847</t>
        </is>
      </c>
      <c r="I8" s="11" t="inlineStr">
        <is>
          <t>Visa ****4471</t>
        </is>
      </c>
      <c r="J8" s="17" t="inlineStr">
        <is>
          <t>Elternzimmer, Beleg s. Hotel_Bangkok_Quittung.pdf</t>
        </is>
      </c>
    </row>
    <row r="9" ht="18" customHeight="1">
      <c r="B9" s="4" t="inlineStr">
        <is>
          <t>12.04.2026</t>
        </is>
      </c>
      <c r="C9" s="4" t="inlineStr">
        <is>
          <t>Hotel Mövenpick – Family Deluxe Room (Zi. 814), 1 Nacht</t>
        </is>
      </c>
      <c r="D9" s="5" t="inlineStr">
        <is>
          <t>Hotel</t>
        </is>
      </c>
      <c r="E9" s="6" t="n">
        <v>4200</v>
      </c>
      <c r="F9" s="7" t="n">
        <v>38.35</v>
      </c>
      <c r="G9" s="8">
        <f>E9/F9</f>
        <v/>
      </c>
      <c r="H9" s="9" t="inlineStr">
        <is>
          <t>BKK-MVK-2026-04-08847</t>
        </is>
      </c>
      <c r="I9" s="4" t="inlineStr">
        <is>
          <t>Visa ****4471</t>
        </is>
      </c>
      <c r="J9" s="10" t="inlineStr">
        <is>
          <t>2. Übernachtung</t>
        </is>
      </c>
    </row>
    <row r="10" ht="18" customHeight="1">
      <c r="B10" s="11" t="inlineStr">
        <is>
          <t>12.04.2026</t>
        </is>
      </c>
      <c r="C10" s="11" t="inlineStr">
        <is>
          <t>Hotel Mövenpick – Standard Room (Zi. 816), 1 Nacht</t>
        </is>
      </c>
      <c r="D10" s="12" t="inlineStr">
        <is>
          <t>Hotel</t>
        </is>
      </c>
      <c r="E10" s="13" t="n">
        <v>3300</v>
      </c>
      <c r="F10" s="14" t="n">
        <v>38.35</v>
      </c>
      <c r="G10" s="15">
        <f>E10/F10</f>
        <v/>
      </c>
      <c r="H10" s="16" t="inlineStr">
        <is>
          <t>BKK-MVK-2026-04-08847</t>
        </is>
      </c>
      <c r="I10" s="11" t="inlineStr">
        <is>
          <t>Visa ****4471</t>
        </is>
      </c>
      <c r="J10" s="17" t="inlineStr">
        <is>
          <t>2. Übernachtung</t>
        </is>
      </c>
    </row>
    <row r="11" ht="18" customHeight="1">
      <c r="B11" s="4" t="inlineStr">
        <is>
          <t>11./12.04.</t>
        </is>
      </c>
      <c r="C11" s="4" t="inlineStr">
        <is>
          <t>Frühstück Hotel (5 Personen x 2 Tage)</t>
        </is>
      </c>
      <c r="D11" s="5" t="inlineStr">
        <is>
          <t>Hotel</t>
        </is>
      </c>
      <c r="E11" s="6" t="n">
        <v>1547</v>
      </c>
      <c r="F11" s="7" t="n">
        <v>38.35</v>
      </c>
      <c r="G11" s="8">
        <f>E11/F11</f>
        <v/>
      </c>
      <c r="H11" s="9" t="inlineStr">
        <is>
          <t>BKK-MVK-2026-04-08847</t>
        </is>
      </c>
      <c r="I11" s="4" t="inlineStr">
        <is>
          <t>Visa ****4471</t>
        </is>
      </c>
      <c r="J11" s="10" t="inlineStr">
        <is>
          <t>Im Hotelpreis enthalten, separat ausgewiesen</t>
        </is>
      </c>
    </row>
    <row r="12" ht="18" customHeight="1">
      <c r="B12" s="11" t="inlineStr">
        <is>
          <t>11./12.04.</t>
        </is>
      </c>
      <c r="C12" s="11" t="inlineStr">
        <is>
          <t>City Tax (2 Zimmer x 2 Naechte x 150 THB)</t>
        </is>
      </c>
      <c r="D12" s="12" t="inlineStr">
        <is>
          <t>Hotel</t>
        </is>
      </c>
      <c r="E12" s="13" t="n">
        <v>600</v>
      </c>
      <c r="F12" s="14" t="n">
        <v>38.35</v>
      </c>
      <c r="G12" s="15">
        <f>E12/F12</f>
        <v/>
      </c>
      <c r="H12" s="16" t="inlineStr">
        <is>
          <t>BKK-MVK-2026-04-08847</t>
        </is>
      </c>
      <c r="I12" s="11" t="inlineStr">
        <is>
          <t>Visa ****4471</t>
        </is>
      </c>
      <c r="J12" s="17" t="inlineStr">
        <is>
          <t>Lokale Uebernachtungssteuer Bangkok</t>
        </is>
      </c>
    </row>
    <row r="13" ht="18" customHeight="1">
      <c r="B13" s="18" t="inlineStr">
        <is>
          <t>—</t>
        </is>
      </c>
      <c r="C13" s="18" t="inlineStr">
        <is>
          <t>Rabatt Late-Night-Check-in Moevenpick (Abzug)</t>
        </is>
      </c>
      <c r="D13" s="19" t="inlineStr">
        <is>
          <t>Hotel</t>
        </is>
      </c>
      <c r="E13" s="20" t="n">
        <v>-2000</v>
      </c>
      <c r="F13" s="7" t="n">
        <v>38.35</v>
      </c>
      <c r="G13" s="20">
        <f>E13/F13</f>
        <v/>
      </c>
      <c r="H13" s="21" t="inlineStr">
        <is>
          <t>BKK-MVK-2026-04-08847</t>
        </is>
      </c>
      <c r="I13" s="22" t="inlineStr">
        <is>
          <t>—</t>
        </is>
      </c>
      <c r="J13" s="10" t="inlineStr">
        <is>
          <t>Rabatt des Hotels fuer Noteinbuchung in der Nacht</t>
        </is>
      </c>
    </row>
    <row r="14" ht="18" customHeight="1">
      <c r="B14" s="11" t="inlineStr">
        <is>
          <t>12.04.2026 01:47</t>
        </is>
      </c>
      <c r="C14" s="11" t="inlineStr">
        <is>
          <t>Thai Garden Restaurant – Abendessen (5 Pers.)</t>
        </is>
      </c>
      <c r="D14" s="12" t="inlineStr">
        <is>
          <t>Verpflegung</t>
        </is>
      </c>
      <c r="E14" s="13" t="n">
        <v>1369.5</v>
      </c>
      <c r="F14" s="14" t="n">
        <v>38.35</v>
      </c>
      <c r="G14" s="15">
        <f>E14/F14</f>
        <v/>
      </c>
      <c r="H14" s="16" t="inlineStr">
        <is>
          <t>TGR-2026-044-0087</t>
        </is>
      </c>
      <c r="I14" s="11" t="inlineStr">
        <is>
          <t>Visa ****4471</t>
        </is>
      </c>
      <c r="J14" s="17" t="inlineStr">
        <is>
          <t>Inkl. 10% Service Charge, Beleg s. Quittung_Essen_Bangkok.pdf</t>
        </is>
      </c>
    </row>
    <row r="15" ht="18" customHeight="1">
      <c r="B15" s="4" t="inlineStr">
        <is>
          <t>12.04.2026</t>
        </is>
      </c>
      <c r="C15" s="4" t="inlineStr">
        <is>
          <t>Tops Market Supermarkt – Einkauf (Getraenke, Snacks, Med.)</t>
        </is>
      </c>
      <c r="D15" s="5" t="inlineStr">
        <is>
          <t>Verpflegung</t>
        </is>
      </c>
      <c r="E15" s="6" t="n">
        <v>1960.5</v>
      </c>
      <c r="F15" s="7" t="n">
        <v>38.35</v>
      </c>
      <c r="G15" s="8">
        <f>E15/F15</f>
        <v/>
      </c>
      <c r="H15" s="9" t="inlineStr">
        <is>
          <t>TOPS-BKK-2026-04-10923</t>
        </is>
      </c>
      <c r="I15" s="4" t="inlineStr">
        <is>
          <t>Bargeld</t>
        </is>
      </c>
      <c r="J15" s="10" t="inlineStr">
        <is>
          <t>Ibuprofen Noor, Windeln, Getraenke, Snacks</t>
        </is>
      </c>
    </row>
    <row r="16" ht="18" customHeight="1">
      <c r="B16" s="11" t="inlineStr">
        <is>
          <t>12.04.2026</t>
        </is>
      </c>
      <c r="C16" s="11" t="inlineStr">
        <is>
          <t>Hotelrestaurant Moevenpick – Mittagessen (extra)</t>
        </is>
      </c>
      <c r="D16" s="12" t="inlineStr">
        <is>
          <t>Verpflegung</t>
        </is>
      </c>
      <c r="E16" s="13" t="n">
        <v>1100</v>
      </c>
      <c r="F16" s="14" t="n">
        <v>38.35</v>
      </c>
      <c r="G16" s="15">
        <f>E16/F16</f>
        <v/>
      </c>
      <c r="H16" s="16" t="inlineStr">
        <is>
          <t>BKK-MVK-REST-2026-04-00312</t>
        </is>
      </c>
      <c r="I16" s="11" t="inlineStr">
        <is>
          <t>Visa ****4471</t>
        </is>
      </c>
      <c r="J16" s="17" t="inlineStr">
        <is>
          <t>Nicht im Zimmerpreis enthalten</t>
        </is>
      </c>
    </row>
    <row r="17" ht="18" customHeight="1">
      <c r="B17" s="4" t="inlineStr">
        <is>
          <t>—</t>
        </is>
      </c>
      <c r="C17" s="4" t="inlineStr">
        <is>
          <t>Kiosk / Kleinbetraege Flughafen + Hotel (geschaetzt)</t>
        </is>
      </c>
      <c r="D17" s="5" t="inlineStr">
        <is>
          <t>Verpflegung</t>
        </is>
      </c>
      <c r="E17" s="6" t="n">
        <v>200</v>
      </c>
      <c r="F17" s="7" t="n">
        <v>38.35</v>
      </c>
      <c r="G17" s="8">
        <f>E17/F17</f>
        <v/>
      </c>
      <c r="H17" s="9" t="inlineStr">
        <is>
          <t>—</t>
        </is>
      </c>
      <c r="I17" s="4" t="inlineStr">
        <is>
          <t>Bargeld</t>
        </is>
      </c>
      <c r="J17" s="10" t="inlineStr">
        <is>
          <t>Keine Einzelbelege; Schaetzung konservativ</t>
        </is>
      </c>
    </row>
    <row r="18" ht="18" customHeight="1">
      <c r="B18" s="11" t="inlineStr">
        <is>
          <t>12.04.2026 01:15</t>
        </is>
      </c>
      <c r="C18" s="11" t="inlineStr">
        <is>
          <t>Taxi: Suvarnabhumi Airport → Moevenpick Hotel</t>
        </is>
      </c>
      <c r="D18" s="12" t="inlineStr">
        <is>
          <t>Transport</t>
        </is>
      </c>
      <c r="E18" s="13" t="n">
        <v>920</v>
      </c>
      <c r="F18" s="14" t="n">
        <v>38.35</v>
      </c>
      <c r="G18" s="15">
        <f>E18/F18</f>
        <v/>
      </c>
      <c r="H18" s="16" t="inlineStr">
        <is>
          <t>TXK-BKK-2026-04-118847</t>
        </is>
      </c>
      <c r="I18" s="11" t="inlineStr">
        <is>
          <t>Bargeld</t>
        </is>
      </c>
      <c r="J18" s="17" t="inlineStr">
        <is>
          <t>Inkl. Maut 75 + Nacht-/Flughafenzuschlag 50 THB</t>
        </is>
      </c>
    </row>
    <row r="19" ht="18" customHeight="1">
      <c r="B19" s="4" t="inlineStr">
        <is>
          <t>13.04.2026 23:30</t>
        </is>
      </c>
      <c r="C19" s="4" t="inlineStr">
        <is>
          <t>GrabTaxi: Moevenpick Hotel → Suvarnabhumi Airport</t>
        </is>
      </c>
      <c r="D19" s="5" t="inlineStr">
        <is>
          <t>Transport</t>
        </is>
      </c>
      <c r="E19" s="6" t="n">
        <v>920</v>
      </c>
      <c r="F19" s="7" t="n">
        <v>38.35</v>
      </c>
      <c r="G19" s="8">
        <f>E19/F19</f>
        <v/>
      </c>
      <c r="H19" s="9" t="inlineStr">
        <is>
          <t>GRAB-TH-2026041323-7710028</t>
        </is>
      </c>
      <c r="I19" s="4" t="inlineStr">
        <is>
          <t>Visa via App</t>
        </is>
      </c>
      <c r="J19" s="10" t="inlineStr">
        <is>
          <t>Abfahrt 23:30 Uhr fuer PSA 4476 Abflug 04:15 Uhr</t>
        </is>
      </c>
    </row>
    <row r="20" ht="18" customHeight="1">
      <c r="B20" s="11" t="inlineStr">
        <is>
          <t>12.04.2026</t>
        </is>
      </c>
      <c r="C20" s="11" t="inlineStr">
        <is>
          <t>Ladekabel USB-C (am Flughafen verloren)</t>
        </is>
      </c>
      <c r="D20" s="12" t="inlineStr">
        <is>
          <t>Sonstiges</t>
        </is>
      </c>
      <c r="E20" s="13" t="n">
        <v>480</v>
      </c>
      <c r="F20" s="14" t="n">
        <v>38.35</v>
      </c>
      <c r="G20" s="15">
        <f>E20/F20</f>
        <v/>
      </c>
      <c r="H20" s="16" t="inlineStr">
        <is>
          <t>TOPS-BKK-2026-04-10923</t>
        </is>
      </c>
      <c r="I20" s="11" t="inlineStr">
        <is>
          <t>Bargeld</t>
        </is>
      </c>
      <c r="J20" s="17" t="inlineStr">
        <is>
          <t>Im Tops-Beleg enthalten</t>
        </is>
      </c>
    </row>
    <row r="21" ht="18" customHeight="1">
      <c r="B21" s="4" t="inlineStr">
        <is>
          <t>12.04.2026</t>
        </is>
      </c>
      <c r="C21" s="4" t="inlineStr">
        <is>
          <t>Medikamente (Ibuprofen 200 mg fuer Noor, Fieber)</t>
        </is>
      </c>
      <c r="D21" s="5" t="inlineStr">
        <is>
          <t>Sonstiges</t>
        </is>
      </c>
      <c r="E21" s="6" t="n">
        <v>89</v>
      </c>
      <c r="F21" s="7" t="n">
        <v>38.35</v>
      </c>
      <c r="G21" s="8">
        <f>E21/F21</f>
        <v/>
      </c>
      <c r="H21" s="9" t="inlineStr">
        <is>
          <t>TOPS-BKK-2026-04-10923</t>
        </is>
      </c>
      <c r="I21" s="4" t="inlineStr">
        <is>
          <t>Bargeld</t>
        </is>
      </c>
      <c r="J21" s="10" t="inlineStr">
        <is>
          <t>Im Tops-Beleg enthalten</t>
        </is>
      </c>
    </row>
    <row r="22" ht="18" customHeight="1">
      <c r="B22" s="11" t="inlineStr">
        <is>
          <t>11.04.2026</t>
        </is>
      </c>
      <c r="C22" s="11" t="inlineStr">
        <is>
          <t>SIM-Karte Thailand (Notfall Kommunikation)</t>
        </is>
      </c>
      <c r="D22" s="12" t="inlineStr">
        <is>
          <t>Sonstiges</t>
        </is>
      </c>
      <c r="E22" s="13" t="n">
        <v>350</v>
      </c>
      <c r="F22" s="14" t="n">
        <v>38.35</v>
      </c>
      <c r="G22" s="15">
        <f>E22/F22</f>
        <v/>
      </c>
      <c r="H22" s="16" t="inlineStr">
        <is>
          <t>TH-SIM-20260411-0043</t>
        </is>
      </c>
      <c r="I22" s="11" t="inlineStr">
        <is>
          <t>Bargeld</t>
        </is>
      </c>
      <c r="J22" s="17" t="inlineStr">
        <is>
          <t>Yasmins dt. Roaming nicht aktiv, Thai-SIM fuer Koordination</t>
        </is>
      </c>
    </row>
    <row r="24" ht="18" customHeight="1">
      <c r="B24" s="23" t="inlineStr">
        <is>
          <t>Summen nach Kategorie</t>
        </is>
      </c>
    </row>
    <row r="25" ht="18" customHeight="1">
      <c r="B25" s="24" t="inlineStr">
        <is>
          <t>Hotel</t>
        </is>
      </c>
      <c r="C25" s="25" t="n"/>
      <c r="D25" s="25" t="n"/>
      <c r="E25" s="26">
        <f>E7+E8+E9+E10+E11+E12+E13</f>
        <v/>
      </c>
      <c r="F25" s="25" t="n"/>
      <c r="G25" s="27">
        <f>G7+G8+G9+G10+G11+G12+G13</f>
        <v/>
      </c>
      <c r="H25" s="25" t="n"/>
      <c r="I25" s="25" t="n"/>
      <c r="J25" s="25" t="n"/>
    </row>
    <row r="26" ht="18" customHeight="1">
      <c r="B26" s="24" t="inlineStr">
        <is>
          <t>Verpflegung</t>
        </is>
      </c>
      <c r="C26" s="25" t="n"/>
      <c r="D26" s="25" t="n"/>
      <c r="E26" s="26">
        <f>E14+E15+E16+E17</f>
        <v/>
      </c>
      <c r="F26" s="25" t="n"/>
      <c r="G26" s="27">
        <f>G14+G15+G16+G17</f>
        <v/>
      </c>
      <c r="H26" s="25" t="n"/>
      <c r="I26" s="25" t="n"/>
      <c r="J26" s="25" t="n"/>
    </row>
    <row r="27" ht="18" customHeight="1">
      <c r="B27" s="24" t="inlineStr">
        <is>
          <t>Transport</t>
        </is>
      </c>
      <c r="C27" s="25" t="n"/>
      <c r="D27" s="25" t="n"/>
      <c r="E27" s="26">
        <f>E18+E19</f>
        <v/>
      </c>
      <c r="F27" s="25" t="n"/>
      <c r="G27" s="27">
        <f>G18+G19</f>
        <v/>
      </c>
      <c r="H27" s="25" t="n"/>
      <c r="I27" s="25" t="n"/>
      <c r="J27" s="25" t="n"/>
    </row>
    <row r="28" ht="18" customHeight="1">
      <c r="B28" s="24" t="inlineStr">
        <is>
          <t>Sonstiges</t>
        </is>
      </c>
      <c r="C28" s="25" t="n"/>
      <c r="D28" s="25" t="n"/>
      <c r="E28" s="26">
        <f>E20+E21+E22</f>
        <v/>
      </c>
      <c r="F28" s="25" t="n"/>
      <c r="G28" s="27">
        <f>G20+G21+G22</f>
        <v/>
      </c>
      <c r="H28" s="25" t="n"/>
      <c r="I28" s="25" t="n"/>
      <c r="J28" s="25" t="n"/>
    </row>
    <row r="30" ht="22" customHeight="1">
      <c r="B30" s="28" t="inlineStr">
        <is>
          <t>GESAMTAUSLAGEN</t>
        </is>
      </c>
      <c r="C30" s="29" t="n"/>
      <c r="D30" s="29" t="n"/>
      <c r="E30" s="30">
        <f>SUM(E7:E22)</f>
        <v/>
      </c>
      <c r="F30" s="29" t="n"/>
      <c r="G30" s="30">
        <f>SUM(G7:G22)</f>
        <v/>
      </c>
      <c r="H30" s="29" t="n"/>
      <c r="I30" s="29" t="n"/>
      <c r="J30" s="29" t="n"/>
    </row>
    <row r="32" ht="18" customHeight="1">
      <c r="B32" s="23" t="inlineStr">
        <is>
          <t>Gesamtforderung (inkl. VO 261/2004 Ausgleichsanspruch)</t>
        </is>
      </c>
    </row>
    <row r="33" ht="30" customHeight="1">
      <c r="B33" s="31" t="inlineStr">
        <is>
          <t>Ausgleichszahlung Art. 7 VO 261/2004</t>
        </is>
      </c>
      <c r="C33" s="25" t="n"/>
      <c r="D33" s="32" t="inlineStr">
        <is>
          <t>5 Pax x 600 EUR</t>
        </is>
      </c>
      <c r="E33" s="25" t="n"/>
      <c r="F33" s="25" t="n"/>
      <c r="G33" s="47" t="n">
        <v>3000</v>
      </c>
      <c r="H33" s="34" t="inlineStr">
        <is>
          <t>VO (EG) 261/2004 Art. 7 (1)(c): &gt;3.500 km (8.954 km BKK-FRA), Verspätung 53h (&gt;4h), techn. Problem kein auß. Umstand (EuGH C-549/07)</t>
        </is>
      </c>
      <c r="I33" s="35" t="n"/>
      <c r="J33" s="36" t="n"/>
    </row>
    <row r="34" ht="30" customHeight="1">
      <c r="B34" s="37" t="inlineStr">
        <is>
          <t>Hotelkosten (Mövenpick Bangkok, 2 Nächte)</t>
        </is>
      </c>
      <c r="C34" s="38" t="n"/>
      <c r="D34" s="39" t="inlineStr">
        <is>
          <t>Art. 9 VO 261/2004</t>
        </is>
      </c>
      <c r="E34" s="38" t="n"/>
      <c r="F34" s="38" t="n"/>
      <c r="G34" s="48">
        <f>G25</f>
        <v/>
      </c>
      <c r="H34" s="41" t="inlineStr">
        <is>
          <t>PSA hat Betreuungsleistung nicht erbracht; Eigenzahlung</t>
        </is>
      </c>
      <c r="I34" s="35" t="n"/>
      <c r="J34" s="36" t="n"/>
    </row>
    <row r="35" ht="30" customHeight="1">
      <c r="B35" s="31" t="inlineStr">
        <is>
          <t>Verpflegungskosten Bangkok</t>
        </is>
      </c>
      <c r="C35" s="25" t="n"/>
      <c r="D35" s="32" t="inlineStr">
        <is>
          <t>Art. 9 VO 261/2004</t>
        </is>
      </c>
      <c r="E35" s="25" t="n"/>
      <c r="F35" s="25" t="n"/>
      <c r="G35" s="47">
        <f>G26</f>
        <v/>
      </c>
      <c r="H35" s="34" t="inlineStr">
        <is>
          <t>PSA hat Betreuungsleistung nicht erbracht; Eigenzahlung</t>
        </is>
      </c>
      <c r="I35" s="35" t="n"/>
      <c r="J35" s="36" t="n"/>
    </row>
    <row r="36" ht="30" customHeight="1">
      <c r="B36" s="37" t="inlineStr">
        <is>
          <t>Taxikosten Flughafen ↔ Hotel (2x)</t>
        </is>
      </c>
      <c r="C36" s="38" t="n"/>
      <c r="D36" s="39" t="inlineStr">
        <is>
          <t>Art. 9 VO 261/2004</t>
        </is>
      </c>
      <c r="E36" s="38" t="n"/>
      <c r="F36" s="38" t="n"/>
      <c r="G36" s="48">
        <f>G27</f>
        <v/>
      </c>
      <c r="H36" s="41" t="inlineStr">
        <is>
          <t>Transferkosten, die PSA haette tragen muessen</t>
        </is>
      </c>
      <c r="I36" s="35" t="n"/>
      <c r="J36" s="36" t="n"/>
    </row>
    <row r="37" ht="30" customHeight="1">
      <c r="B37" s="31" t="inlineStr">
        <is>
          <t>Sonstige Schaeden (SIM, Kabel, Med.)</t>
        </is>
      </c>
      <c r="C37" s="25" t="n"/>
      <c r="D37" s="32" t="inlineStr">
        <is>
          <t>§ 280 BGB / Art. 12</t>
        </is>
      </c>
      <c r="E37" s="25" t="n"/>
      <c r="F37" s="25" t="n"/>
      <c r="G37" s="47">
        <f>G28</f>
        <v/>
      </c>
      <c r="H37" s="34" t="inlineStr">
        <is>
          <t>Nachgewiesene Mehraufwendungen</t>
        </is>
      </c>
      <c r="I37" s="35" t="n"/>
      <c r="J37" s="36" t="n"/>
    </row>
    <row r="38" ht="30" customHeight="1">
      <c r="B38" s="37" t="inlineStr">
        <is>
          <t>Verdienstausfall Yasmin Zaytuna-Braeutigam</t>
        </is>
      </c>
      <c r="C38" s="38" t="n"/>
      <c r="D38" s="39" t="inlineStr">
        <is>
          <t>Pruefung</t>
        </is>
      </c>
      <c r="E38" s="38" t="n"/>
      <c r="F38" s="38" t="n"/>
      <c r="G38" s="49" t="n">
        <v>0</v>
      </c>
      <c r="H38" s="41" t="inlineStr">
        <is>
          <t>Kinderklinik Hamburg, Fruehdienst 14.04.2026 ausgefallen – Nachweis ausstehend</t>
        </is>
      </c>
      <c r="I38" s="35" t="n"/>
      <c r="J38" s="36" t="n"/>
    </row>
    <row r="40" ht="24" customHeight="1">
      <c r="B40" s="43" t="inlineStr">
        <is>
          <t>GESAMTFORDERUNG</t>
        </is>
      </c>
      <c r="C40" s="44" t="n"/>
      <c r="D40" s="44" t="n"/>
      <c r="E40" s="44" t="n"/>
      <c r="F40" s="44" t="n"/>
      <c r="G40" s="50">
        <f>SUM(G33:G38)</f>
        <v/>
      </c>
      <c r="H40" s="44" t="n"/>
      <c r="I40" s="44" t="n"/>
      <c r="J40" s="44" t="n"/>
    </row>
    <row r="42" ht="32" customHeight="1">
      <c r="B42" s="46" t="inlineStr">
        <is>
          <t>Hinweis: EUR-Betraege aus Kurs THB/EUR = 38,35 (Stand 13.04.2026). Alle Daten fiktiv (Testakte). Verjaehrung gem. § 195 BGB: 31.12.2029. Verdienstausfall Yasmin noch nicht beziffert (Nachweis Kinderklinik Hamburg ausstehend).</t>
        </is>
      </c>
    </row>
  </sheetData>
  <mergeCells count="11">
    <mergeCell ref="H38:J38"/>
    <mergeCell ref="B2:J3"/>
    <mergeCell ref="H33:J33"/>
    <mergeCell ref="H36:J36"/>
    <mergeCell ref="B42:J42"/>
    <mergeCell ref="H37:J37"/>
    <mergeCell ref="B32:J32"/>
    <mergeCell ref="H34:J34"/>
    <mergeCell ref="H35:J35"/>
    <mergeCell ref="B4:J4"/>
    <mergeCell ref="B24:J2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2026-05-20T09:51:24Z</dcterms:created>
  <dcterms:modified xmlns:dcterms="http://purl.org/dc/terms/" xmlns:xsi="http://www.w3.org/2001/XMLSchema-instance" xsi:type="dcterms:W3CDTF">2026-05-20T14:55:42Z</dcterms:modified>
</cp:coreProperties>
</file>