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ilanz 31.12.2025" sheetId="1" state="visible" r:id="rId3"/>
    <sheet name="Anhang Going Concern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<sst xmlns="http://schemas.openxmlformats.org/spreadsheetml/2006/main" count="59" uniqueCount="58">
  <si>
    <t xml:space="preserve">BILANZ der Paragrafix GmbH — Stichtag 31. Dezember 2025</t>
  </si>
  <si>
    <t xml:space="preserve">Handelsregister: HRB 247841 B — Amtsgericht Charlottenburg — Stammkapital: 25.000,00 EUR — Sitz: Berlin</t>
  </si>
  <si>
    <t xml:space="preserve">AKTIVA</t>
  </si>
  <si>
    <t xml:space="preserve">31.12.2025 EUR</t>
  </si>
  <si>
    <t xml:space="preserve">PASSIVA</t>
  </si>
  <si>
    <t xml:space="preserve">A.  ANLAGEVERMÖGEN</t>
  </si>
  <si>
    <t xml:space="preserve">A.  EIGENKAPITAL</t>
  </si>
  <si>
    <t xml:space="preserve">  I.  Immaterielle Vermögensgegenstände</t>
  </si>
  <si>
    <t xml:space="preserve">  I.    Gezeichnetes Kapital (Stammkapital)</t>
  </si>
  <si>
    <t xml:space="preserve">      Aktivierte Software-Entwicklungsleistungen</t>
  </si>
  <si>
    <t xml:space="preserve">  II.   Kapitalrücklage (Series-A Investitionen, netto)</t>
  </si>
  <si>
    <t xml:space="preserve">  II.  Sachanlagen</t>
  </si>
  <si>
    <t xml:space="preserve">  III.  Verlustvortrag (kumuliert bis 31.12.2024)</t>
  </si>
  <si>
    <t xml:space="preserve">       Büroausstattung und IT-Geräte</t>
  </si>
  <si>
    <t xml:space="preserve">  IV.   Jahresfehlbetrag 2025</t>
  </si>
  <si>
    <t xml:space="preserve">Summe Anlagevermögen (A)</t>
  </si>
  <si>
    <t xml:space="preserve">Summe Eigenkapital (A)</t>
  </si>
  <si>
    <t xml:space="preserve">B.  UMLAUFVERMÖGEN</t>
  </si>
  <si>
    <t xml:space="preserve">B.  RÜCKSTELLUNGEN</t>
  </si>
  <si>
    <t xml:space="preserve">  I.  Forderungen aus Lieferungen und Leistungen</t>
  </si>
  <si>
    <t xml:space="preserve">     Sonstige Rückstellungen (Urlaub, Überstunden, Jahresabschluss)</t>
  </si>
  <si>
    <t xml:space="preserve">  II.  Guthaben bei Kreditinstituten (Commerzbank, DB, Penta, Wise)</t>
  </si>
  <si>
    <t xml:space="preserve">Summe Rückstellungen (B)</t>
  </si>
  <si>
    <t xml:space="preserve">  III. Sonstige Umlaufvermögensgegenstände (Prepaid, Anzahlungen)</t>
  </si>
  <si>
    <t xml:space="preserve">  2.  Sonstige Verbindlichkeiten (Steuer, Sozialabgaben)</t>
  </si>
  <si>
    <t xml:space="preserve">Summe Umlaufvermögen (B)</t>
  </si>
  <si>
    <t xml:space="preserve">C.  VERBINDLICHKEITEN</t>
  </si>
  <si>
    <t xml:space="preserve">  1.  Verbindlichkeiten aus Lieferungen und Leistungen</t>
  </si>
  <si>
    <t xml:space="preserve">BILANZSUMME AKTIVA</t>
  </si>
  <si>
    <t xml:space="preserve">BILANZSUMME PASSIVA</t>
  </si>
  <si>
    <t xml:space="preserve">Summe Verbindlichkeiten (C)</t>
  </si>
  <si>
    <t xml:space="preserve">Kontrollzeile: Aktiva – Passiva (soll = 0,00 EUR)</t>
  </si>
  <si>
    <t xml:space="preserve">ANHANG — HINWEIS ZUR UNTERNEHMENSFORTFÜHRUNG (GOING CONCERN)</t>
  </si>
  <si>
    <t xml:space="preserve">Paragrafix GmbH, Heidestraße 78, 10557 Berlin — HRB 247841 B AG Charlottenburg — Geschäftsjahr 2025</t>
  </si>
  <si>
    <t xml:space="preserve">§ 252 Abs. 1 Nr. 2 HGB — Grundsatz der Unternehmensfortführung</t>
  </si>
  <si>
    <t xml:space="preserve">Die Geschäftsführung hat bei der Aufstellung des Jahresabschlusses zum 31. Dezember 2025 die Fortführung des</t>
  </si>
  <si>
    <t xml:space="preserve">Unternehmens gemäß § 252 Abs. 1 Nr. 2 HGB eingehend geprüft.</t>
  </si>
  <si>
    <t xml:space="preserve">Wesentliche Parameter der Fortbestehensprognose:</t>
  </si>
  <si>
    <t xml:space="preserve">1.  Bankguthaben per 31.12.2025: 2.890.000,00 EUR (Commerzbank, Deutsche Bank, Penta, Wise)</t>
  </si>
  <si>
    <t xml:space="preserve">2.  Monthly Recurring Revenue (MRR) per 31.12.2025: ca. 166.600,00 EUR; ARR ca. 2.000.000,00 EUR</t>
  </si>
  <si>
    <t xml:space="preserve">3.  Monatlicher Mittelabfluss (Burn-Rate): ca. 380.000,00 EUR / Monat</t>
  </si>
  <si>
    <t xml:space="preserve">4.  Rechnerischer Cash-Runway ohne weitere Finanzierung: ca. 7–8 Monate ab 31.12.2025</t>
  </si>
  <si>
    <t xml:space="preserve">5.  Series-A geschlossen März 2025; Tranche 2 (3.000.000,00 EUR) an Meilensteine gebunden</t>
  </si>
  <si>
    <t xml:space="preserve">    (ARR 2,5 Mio. EUR bis 30.06.2026 | NRR ≥ 110 % | Kundenzahl ≥ 180)</t>
  </si>
  <si>
    <t xml:space="preserve">6.  MoM-Wachstum: +12 % — bei Fortsetzung Meilensteine bis April 2026 erreichbar</t>
  </si>
  <si>
    <t xml:space="preserve">Einschätzung der Geschäftsführung:</t>
  </si>
  <si>
    <t xml:space="preserve">Unter der Annahme, dass die Tranche 2 der Series-A-Finanzierung im zweiten oder dritten Quartal 2026 ausgezahlt</t>
  </si>
  <si>
    <t xml:space="preserve">wird, ist die Fortführung des Unternehmens für mindestens 12 Monate ab dem Aufstellungsdatum gesichert.</t>
  </si>
  <si>
    <t xml:space="preserve">Flankierend werden ein Wandeldarlehen von bis zu 1.500.000,00 EUR sowie Kostensenkungsmaßnahmen geprüft.</t>
  </si>
  <si>
    <t xml:space="preserve">⚠  RISIKOHINWEIS (§ 19 Abs. 2 InsO):</t>
  </si>
  <si>
    <t xml:space="preserve">Sollte die Tranche 2 nicht oder wesentlich verzögert fließen, ist ab ca. August/September 2026 mit einer</t>
  </si>
  <si>
    <t xml:space="preserve">kritischen Liquiditätssituation zu rechnen, die insolvenzrechtliche Prüfpflichten auslöst. Die Geschäftsführerin</t>
  </si>
  <si>
    <t xml:space="preserve">hat die Steuerberaterin (KMK Berlin, Frau Steiglitz) mit einer Fortbestehensprognose nach § 19 Abs. 2 InsO</t>
  </si>
  <si>
    <t xml:space="preserve">sowie einer 13-Wochen-Liquiditätsplanung nach § 17 InsO beauftragt.</t>
  </si>
  <si>
    <t xml:space="preserve">Berlin, den 15. März 2026</t>
  </si>
  <si>
    <t xml:space="preserve">___________________________________                  ___________________________________</t>
  </si>
  <si>
    <t xml:space="preserve">Dr. Carolin Vogt-Hesselbach                          Yannik Brodersen</t>
  </si>
  <si>
    <t xml:space="preserve">Geschäftsführerin                                    Geschäftsführer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</si>
</sst>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B474D"/>
      <name val="Calibri"/>
      <family val="0"/>
      <charset val="1"/>
    </font>
    <font>
      <i val="true"/>
      <sz val="9"/>
      <color rgb="FF7A7974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0"/>
      <color rgb="FF1B474D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  <font>
      <i val="true"/>
      <sz val="8"/>
      <color rgb="FF7A7974"/>
      <name val="Calibri"/>
      <family val="0"/>
      <charset val="1"/>
    </font>
    <font>
      <sz val="10"/>
      <color rgb="FF28251D"/>
      <name val="Calibri"/>
      <family val="0"/>
      <charset val="1"/>
    </font>
    <font>
      <sz val="8"/>
      <color rgb="FF28251D"/>
      <name val="Calibri"/>
      <family val="0"/>
      <charset val="1"/>
    </font>
    <font>
      <b val="true"/>
      <sz val="12"/>
      <color rgb="FF1B474D"/>
      <name val="Calibri"/>
      <family val="0"/>
      <charset val="1"/>
    </font>
    <font>
      <b val="true"/>
      <sz val="10"/>
      <color rgb="FF28251D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B474D"/>
        <bgColor rgb="FF28251D"/>
      </patternFill>
    </fill>
    <fill>
      <patternFill patternType="solid">
        <fgColor rgb="FFBCE2E7"/>
        <bgColor rgb="FFD4D1CA"/>
      </patternFill>
    </fill>
    <fill>
      <patternFill patternType="solid">
        <fgColor rgb="FFD4D1CA"/>
        <bgColor rgb="FFBCE2E7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4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9" fillId="4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6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4D1CA"/>
      <rgbColor rgb="FF7A7974"/>
      <rgbColor rgb="FF9999FF"/>
      <rgbColor rgb="FF993366"/>
      <rgbColor rgb="FFFFFFCC"/>
      <rgbColor rgb="FFCCFFFF"/>
      <rgbColor rgb="FF660066"/>
      <rgbColor rgb="FFFF8080"/>
      <rgbColor rgb="FF0066CC"/>
      <rgbColor rgb="FFBCE2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B474D"/>
      <rgbColor rgb="FF339966"/>
      <rgbColor rgb="FF003300"/>
      <rgbColor rgb="FF333300"/>
      <rgbColor rgb="FF993300"/>
      <rgbColor rgb="FF993366"/>
      <rgbColor rgb="FF333399"/>
      <rgbColor rgb="FF28251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F2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44"/>
    <col collapsed="false" customWidth="true" hidden="false" outlineLevel="0" max="3" min="3" style="1" width="18"/>
    <col collapsed="false" customWidth="true" hidden="false" outlineLevel="0" max="4" min="4" style="1" width="4"/>
    <col collapsed="false" customWidth="true" hidden="false" outlineLevel="0" max="5" min="5" style="1" width="44"/>
    <col collapsed="false" customWidth="true" hidden="false" outlineLevel="0" max="6" min="6" style="1" width="18"/>
  </cols>
  <sheetData>
    <row r="2" customFormat="false" ht="30" hidden="false" customHeight="true" outlineLevel="0" collapsed="false">
      <c r="B2" s="2" t="s">
        <v>0</v>
      </c>
      <c r="C2" s="2"/>
      <c r="D2" s="2"/>
      <c r="E2" s="2"/>
      <c r="F2" s="2"/>
    </row>
    <row r="3" customFormat="false" ht="15" hidden="false" customHeight="true" outlineLevel="0" collapsed="false">
      <c r="B3" s="3" t="s">
        <v>1</v>
      </c>
      <c r="C3" s="3"/>
      <c r="D3" s="3"/>
      <c r="E3" s="3"/>
      <c r="F3" s="3"/>
    </row>
    <row r="5" customFormat="false" ht="21.75" hidden="false" customHeight="true" outlineLevel="0" collapsed="false">
      <c r="B5" s="4" t="s">
        <v>2</v>
      </c>
      <c r="C5" s="4" t="s">
        <v>3</v>
      </c>
      <c r="E5" s="4" t="s">
        <v>4</v>
      </c>
      <c r="F5" s="4" t="s">
        <v>3</v>
      </c>
    </row>
    <row r="6" customFormat="false" ht="15" hidden="false" customHeight="true" outlineLevel="0" collapsed="false">
      <c r="B6" s="5" t="s">
        <v>5</v>
      </c>
      <c r="E6" s="5" t="s">
        <v>6</v>
      </c>
    </row>
    <row r="7" customFormat="false" ht="15" hidden="false" customHeight="true" outlineLevel="0" collapsed="false">
      <c r="B7" s="6" t="s">
        <v>7</v>
      </c>
      <c r="E7" s="6" t="s">
        <v>8</v>
      </c>
      <c r="F7" s="7" t="n">
        <v>25000</v>
      </c>
    </row>
    <row r="8" customFormat="false" ht="15" hidden="false" customHeight="true" outlineLevel="0" collapsed="false">
      <c r="B8" s="6" t="s">
        <v>9</v>
      </c>
      <c r="C8" s="7" t="n">
        <v>412000</v>
      </c>
      <c r="E8" s="6" t="s">
        <v>10</v>
      </c>
      <c r="F8" s="7" t="n">
        <v>7940000</v>
      </c>
    </row>
    <row r="9" customFormat="false" ht="15" hidden="false" customHeight="true" outlineLevel="0" collapsed="false">
      <c r="B9" s="6" t="s">
        <v>11</v>
      </c>
      <c r="E9" s="6" t="s">
        <v>12</v>
      </c>
      <c r="F9" s="7" t="n">
        <v>-3872000</v>
      </c>
    </row>
    <row r="10" customFormat="false" ht="15" hidden="false" customHeight="true" outlineLevel="0" collapsed="false">
      <c r="B10" s="6" t="s">
        <v>13</v>
      </c>
      <c r="C10" s="7" t="n">
        <v>87000</v>
      </c>
      <c r="E10" s="6" t="s">
        <v>14</v>
      </c>
      <c r="F10" s="7" t="n">
        <v>-2418000</v>
      </c>
    </row>
    <row r="11" customFormat="false" ht="15" hidden="false" customHeight="true" outlineLevel="0" collapsed="false">
      <c r="B11" s="8" t="s">
        <v>15</v>
      </c>
      <c r="C11" s="9" t="n">
        <f aca="false">C8+C10</f>
        <v>499000</v>
      </c>
      <c r="E11" s="8" t="s">
        <v>16</v>
      </c>
      <c r="F11" s="9" t="n">
        <f aca="false">F7+F8+F9+F10</f>
        <v>1675000</v>
      </c>
    </row>
    <row r="13" customFormat="false" ht="15" hidden="false" customHeight="true" outlineLevel="0" collapsed="false">
      <c r="B13" s="5" t="s">
        <v>17</v>
      </c>
      <c r="E13" s="5" t="s">
        <v>18</v>
      </c>
    </row>
    <row r="14" customFormat="false" ht="15" hidden="false" customHeight="true" outlineLevel="0" collapsed="false">
      <c r="B14" s="6" t="s">
        <v>19</v>
      </c>
      <c r="C14" s="7" t="n">
        <v>218000</v>
      </c>
      <c r="E14" s="6" t="s">
        <v>20</v>
      </c>
      <c r="F14" s="7" t="n">
        <v>142000</v>
      </c>
    </row>
    <row r="15" customFormat="false" ht="15" hidden="false" customHeight="true" outlineLevel="0" collapsed="false">
      <c r="B15" s="6" t="s">
        <v>21</v>
      </c>
      <c r="C15" s="7" t="n">
        <v>2890000</v>
      </c>
      <c r="E15" s="8" t="s">
        <v>22</v>
      </c>
      <c r="F15" s="9" t="n">
        <f aca="false">F14</f>
        <v>142000</v>
      </c>
    </row>
    <row r="16" customFormat="false" ht="15" hidden="false" customHeight="true" outlineLevel="0" collapsed="false">
      <c r="B16" s="6" t="s">
        <v>23</v>
      </c>
      <c r="C16" s="7" t="n">
        <v>31000</v>
      </c>
      <c r="E16" s="6" t="s">
        <v>24</v>
      </c>
      <c r="F16" s="7" t="n">
        <v>41000</v>
      </c>
    </row>
    <row r="17" customFormat="false" ht="15" hidden="false" customHeight="true" outlineLevel="0" collapsed="false">
      <c r="B17" s="8" t="s">
        <v>25</v>
      </c>
      <c r="C17" s="9" t="n">
        <f aca="false">C14+C15+C16</f>
        <v>3139000</v>
      </c>
      <c r="E17" s="5" t="s">
        <v>26</v>
      </c>
    </row>
    <row r="18" customFormat="false" ht="15" hidden="false" customHeight="true" outlineLevel="0" collapsed="false">
      <c r="E18" s="6" t="s">
        <v>27</v>
      </c>
      <c r="F18" s="7" t="n">
        <v>178000</v>
      </c>
    </row>
    <row r="19" customFormat="false" ht="15" hidden="false" customHeight="true" outlineLevel="0" collapsed="false">
      <c r="B19" s="10" t="s">
        <v>28</v>
      </c>
      <c r="C19" s="11" t="n">
        <f aca="false">C11+C17</f>
        <v>3638000</v>
      </c>
      <c r="E19" s="10" t="s">
        <v>29</v>
      </c>
      <c r="F19" s="11" t="n">
        <f aca="false">F11+F15+F18+F16</f>
        <v>2036000</v>
      </c>
    </row>
    <row r="20" customFormat="false" ht="15" hidden="false" customHeight="true" outlineLevel="0" collapsed="false">
      <c r="E20" s="8" t="s">
        <v>30</v>
      </c>
      <c r="F20" s="9" t="n">
        <f aca="false">F18+F16</f>
        <v>219000</v>
      </c>
    </row>
    <row r="21" customFormat="false" ht="15" hidden="false" customHeight="true" outlineLevel="0" collapsed="false">
      <c r="B21" s="12" t="s">
        <v>31</v>
      </c>
      <c r="C21" s="13" t="n">
        <f aca="false">C19-F19</f>
        <v>1602000</v>
      </c>
    </row>
  </sheetData>
  <mergeCells count="2">
    <mergeCell ref="B2:F2"/>
    <mergeCell ref="B3:F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B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110"/>
  </cols>
  <sheetData>
    <row r="2" customFormat="false" ht="18" hidden="false" customHeight="true" outlineLevel="0" collapsed="false">
      <c r="B2" s="14" t="s">
        <v>32</v>
      </c>
    </row>
    <row r="3" customFormat="false" ht="13.5" hidden="false" customHeight="true" outlineLevel="0" collapsed="false">
      <c r="B3" s="15" t="s">
        <v>33</v>
      </c>
    </row>
    <row r="4" customFormat="false" ht="13.5" hidden="false" customHeight="true" outlineLevel="0" collapsed="false">
      <c r="B4" s="16"/>
    </row>
    <row r="5" customFormat="false" ht="15.75" hidden="false" customHeight="true" outlineLevel="0" collapsed="false">
      <c r="B5" s="17" t="s">
        <v>34</v>
      </c>
    </row>
    <row r="6" customFormat="false" ht="13.5" hidden="false" customHeight="true" outlineLevel="0" collapsed="false">
      <c r="B6" s="15" t="s">
        <v>35</v>
      </c>
    </row>
    <row r="7" customFormat="false" ht="13.5" hidden="false" customHeight="true" outlineLevel="0" collapsed="false">
      <c r="B7" s="15" t="s">
        <v>36</v>
      </c>
    </row>
    <row r="8" customFormat="false" ht="13.5" hidden="false" customHeight="true" outlineLevel="0" collapsed="false">
      <c r="B8" s="16"/>
    </row>
    <row r="9" customFormat="false" ht="13.5" hidden="false" customHeight="true" outlineLevel="0" collapsed="false">
      <c r="B9" s="18" t="s">
        <v>37</v>
      </c>
    </row>
    <row r="10" customFormat="false" ht="13.5" hidden="false" customHeight="true" outlineLevel="0" collapsed="false">
      <c r="B10" s="15" t="s">
        <v>38</v>
      </c>
    </row>
    <row r="11" customFormat="false" ht="13.5" hidden="false" customHeight="true" outlineLevel="0" collapsed="false">
      <c r="B11" s="15" t="s">
        <v>39</v>
      </c>
    </row>
    <row r="12" customFormat="false" ht="13.5" hidden="false" customHeight="true" outlineLevel="0" collapsed="false">
      <c r="B12" s="15" t="s">
        <v>40</v>
      </c>
    </row>
    <row r="13" customFormat="false" ht="13.5" hidden="false" customHeight="true" outlineLevel="0" collapsed="false">
      <c r="B13" s="15" t="s">
        <v>41</v>
      </c>
    </row>
    <row r="14" customFormat="false" ht="13.5" hidden="false" customHeight="true" outlineLevel="0" collapsed="false">
      <c r="B14" s="15" t="s">
        <v>42</v>
      </c>
    </row>
    <row r="15" customFormat="false" ht="13.5" hidden="false" customHeight="true" outlineLevel="0" collapsed="false">
      <c r="B15" s="15" t="s">
        <v>43</v>
      </c>
    </row>
    <row r="16" customFormat="false" ht="13.5" hidden="false" customHeight="true" outlineLevel="0" collapsed="false">
      <c r="B16" s="15" t="s">
        <v>44</v>
      </c>
    </row>
    <row r="17" customFormat="false" ht="13.5" hidden="false" customHeight="true" outlineLevel="0" collapsed="false">
      <c r="B17" s="16"/>
    </row>
    <row r="18" customFormat="false" ht="13.5" hidden="false" customHeight="true" outlineLevel="0" collapsed="false">
      <c r="B18" s="18" t="s">
        <v>45</v>
      </c>
    </row>
    <row r="19" customFormat="false" ht="13.5" hidden="false" customHeight="true" outlineLevel="0" collapsed="false">
      <c r="B19" s="15" t="s">
        <v>46</v>
      </c>
    </row>
    <row r="20" customFormat="false" ht="13.5" hidden="false" customHeight="true" outlineLevel="0" collapsed="false">
      <c r="B20" s="15" t="s">
        <v>47</v>
      </c>
    </row>
    <row r="21" customFormat="false" ht="13.5" hidden="false" customHeight="true" outlineLevel="0" collapsed="false">
      <c r="B21" s="15" t="s">
        <v>48</v>
      </c>
    </row>
    <row r="22" customFormat="false" ht="13.5" hidden="false" customHeight="true" outlineLevel="0" collapsed="false">
      <c r="B22" s="16"/>
    </row>
    <row r="23" customFormat="false" ht="13.5" hidden="false" customHeight="true" outlineLevel="0" collapsed="false">
      <c r="B23" s="18" t="s">
        <v>49</v>
      </c>
    </row>
    <row r="24" customFormat="false" ht="13.5" hidden="false" customHeight="true" outlineLevel="0" collapsed="false">
      <c r="B24" s="15" t="s">
        <v>50</v>
      </c>
    </row>
    <row r="25" customFormat="false" ht="13.5" hidden="false" customHeight="true" outlineLevel="0" collapsed="false">
      <c r="B25" s="15" t="s">
        <v>51</v>
      </c>
    </row>
    <row r="26" customFormat="false" ht="13.5" hidden="false" customHeight="true" outlineLevel="0" collapsed="false">
      <c r="B26" s="15" t="s">
        <v>52</v>
      </c>
    </row>
    <row r="27" customFormat="false" ht="13.5" hidden="false" customHeight="true" outlineLevel="0" collapsed="false">
      <c r="B27" s="15" t="s">
        <v>53</v>
      </c>
    </row>
    <row r="28" customFormat="false" ht="13.5" hidden="false" customHeight="true" outlineLevel="0" collapsed="false">
      <c r="B28" s="16"/>
    </row>
    <row r="29" customFormat="false" ht="13.5" hidden="false" customHeight="true" outlineLevel="0" collapsed="false">
      <c r="B29" s="15" t="s">
        <v>54</v>
      </c>
    </row>
    <row r="30" customFormat="false" ht="13.5" hidden="false" customHeight="true" outlineLevel="0" collapsed="false">
      <c r="B30" s="16"/>
    </row>
    <row r="31" customFormat="false" ht="13.5" hidden="false" customHeight="true" outlineLevel="0" collapsed="false">
      <c r="B31" s="15" t="s">
        <v>55</v>
      </c>
    </row>
    <row r="32" customFormat="false" ht="13.5" hidden="false" customHeight="true" outlineLevel="0" collapsed="false">
      <c r="B32" s="15" t="s">
        <v>56</v>
      </c>
    </row>
    <row r="33" customFormat="false" ht="13.5" hidden="false" customHeight="true" outlineLevel="0" collapsed="false">
      <c r="B33" s="15" t="s">
        <v>57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2026-05-20T09:48:46Z</dcterms:created>
  <dc:creator>openpyxl</dc:creator>
  <dc:description/>
  <dc:language>en-US</dc:language>
  <cp:lastModifiedBy/>
  <dcterms:modified xsi:type="dcterms:W3CDTF">2026-05-20T09:49:26Z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