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Sa 30.04.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<sst xmlns="http://schemas.openxmlformats.org/spreadsheetml/2006/main" count="81" uniqueCount="81">
  <si>
    <t xml:space="preserve">SUMMEN- UND SALDENLISTE — Paragrafix GmbH — Stichtag 30. April 2026</t>
  </si>
  <si>
    <t xml:space="preserve">Buchführungssystem: DATEV SKR03 — Buchungsperiode 01.01.2026–30.04.2026 — HRB 247841 B AG Charlottenburg — Mandant: 12847</t>
  </si>
  <si>
    <t xml:space="preserve">Kto.</t>
  </si>
  <si>
    <t xml:space="preserve">Kontobezeichnung (SKR03)</t>
  </si>
  <si>
    <t xml:space="preserve">Anfang Soll</t>
  </si>
  <si>
    <t xml:space="preserve">Anfang Haben</t>
  </si>
  <si>
    <t xml:space="preserve">Umsatz Soll</t>
  </si>
  <si>
    <t xml:space="preserve">Umsatz Haben</t>
  </si>
  <si>
    <t xml:space="preserve">Saldo Soll</t>
  </si>
  <si>
    <t xml:space="preserve">Saldo Haben</t>
  </si>
  <si>
    <t xml:space="preserve">  AKTIVA-KONTEN (Bilanzkonten)</t>
  </si>
  <si>
    <t xml:space="preserve">0200</t>
  </si>
  <si>
    <t xml:space="preserve">Aktivierte Software-Entwicklungsleistungen</t>
  </si>
  <si>
    <t xml:space="preserve">0440</t>
  </si>
  <si>
    <t xml:space="preserve">Büroausstattung und IT-Geräte (netto nach AfA)</t>
  </si>
  <si>
    <t xml:space="preserve">1200</t>
  </si>
  <si>
    <t xml:space="preserve">Bank — Commerzbank DE84 2004 0040 0512 3470 00</t>
  </si>
  <si>
    <t xml:space="preserve">1201</t>
  </si>
  <si>
    <t xml:space="preserve">Bank — Deutsche Bank DE21 1007 0024 0487 3120 00</t>
  </si>
  <si>
    <t xml:space="preserve">1203</t>
  </si>
  <si>
    <t xml:space="preserve">Bank — Wise EUR/USD DE55 3006 0601 0042 8830 00</t>
  </si>
  <si>
    <t xml:space="preserve">1400</t>
  </si>
  <si>
    <t xml:space="preserve">Forderungen aus Lieferungen und Leistungen</t>
  </si>
  <si>
    <t xml:space="preserve">1500</t>
  </si>
  <si>
    <t xml:space="preserve">Sonstige Vermögensgegenstände / Prepaid-Lizenzen</t>
  </si>
  <si>
    <t xml:space="preserve">  PASSIVA-KONTEN (Bilanzkonten)</t>
  </si>
  <si>
    <t xml:space="preserve">0800</t>
  </si>
  <si>
    <t xml:space="preserve">Stammkapital / Gezeichnetes Kapital</t>
  </si>
  <si>
    <t xml:space="preserve">0850</t>
  </si>
  <si>
    <t xml:space="preserve">Kapitalrücklage (Series-A Investitionen, netto)</t>
  </si>
  <si>
    <t xml:space="preserve">0860</t>
  </si>
  <si>
    <t xml:space="preserve">Verlustvortrag (kumuliert bis 31.12.2024)</t>
  </si>
  <si>
    <t xml:space="preserve">1600</t>
  </si>
  <si>
    <t xml:space="preserve">Verbindlichkeiten aus Lieferungen und Leistungen</t>
  </si>
  <si>
    <t xml:space="preserve">1710</t>
  </si>
  <si>
    <t xml:space="preserve">Umsatzsteuer-Vorauszahlungen (19 % USt)</t>
  </si>
  <si>
    <t xml:space="preserve">1730</t>
  </si>
  <si>
    <t xml:space="preserve">Lohnsteuer-Verbindlichkeiten</t>
  </si>
  <si>
    <t xml:space="preserve">1740</t>
  </si>
  <si>
    <t xml:space="preserve">Verbindlichkeiten Sozialversicherungsträger</t>
  </si>
  <si>
    <t xml:space="preserve">  ERTRAGSKONTEN</t>
  </si>
  <si>
    <t xml:space="preserve">8400</t>
  </si>
  <si>
    <t xml:space="preserve">Erlöse Software-Abonnements SaaS (19 % USt)</t>
  </si>
  <si>
    <t xml:space="preserve">8404</t>
  </si>
  <si>
    <t xml:space="preserve">Erlöse Professional Services / Onboarding</t>
  </si>
  <si>
    <t xml:space="preserve">8510</t>
  </si>
  <si>
    <t xml:space="preserve">Erlöse sonstige (Support, Add-On-Module)</t>
  </si>
  <si>
    <t xml:space="preserve">  AUFWANDSKONTEN</t>
  </si>
  <si>
    <t xml:space="preserve">3100</t>
  </si>
  <si>
    <t xml:space="preserve">Fremdleistungen — LLM-Tokenkosten (OpenAI, Anthropic, Mistral)</t>
  </si>
  <si>
    <t xml:space="preserve">3105</t>
  </si>
  <si>
    <t xml:space="preserve">Fremdleistungen — Cloud-Hosting AWS eu-central-1</t>
  </si>
  <si>
    <t xml:space="preserve">3106</t>
  </si>
  <si>
    <t xml:space="preserve">Fremdleistungen — SaaS-Lizenzen (Linear, Notion, Sentry)</t>
  </si>
  <si>
    <t xml:space="preserve">4100</t>
  </si>
  <si>
    <t xml:space="preserve">Löhne und Gehälter (Brutto Festangestellte)</t>
  </si>
  <si>
    <t xml:space="preserve">4130</t>
  </si>
  <si>
    <t xml:space="preserve">Arbeitgeberanteil Sozialversicherung</t>
  </si>
  <si>
    <t xml:space="preserve">4150</t>
  </si>
  <si>
    <t xml:space="preserve">Werkstudenten-Vergütungen</t>
  </si>
  <si>
    <t xml:space="preserve">4200</t>
  </si>
  <si>
    <t xml:space="preserve">Gehälter Geschäftsführung</t>
  </si>
  <si>
    <t xml:space="preserve">4210</t>
  </si>
  <si>
    <t xml:space="preserve">Miete Büroräume Heidestraße 78, 10557 Berlin</t>
  </si>
  <si>
    <t xml:space="preserve">4240</t>
  </si>
  <si>
    <t xml:space="preserve">Nebenkosten Büroräume (Betriebskosten-Umlage)</t>
  </si>
  <si>
    <t xml:space="preserve">4800</t>
  </si>
  <si>
    <t xml:space="preserve">Werbe- und Marketingkosten (LinkedIn Ads, Messen)</t>
  </si>
  <si>
    <t xml:space="preserve">4900</t>
  </si>
  <si>
    <t xml:space="preserve">Reisekosten und Repräsentation</t>
  </si>
  <si>
    <t xml:space="preserve">6855</t>
  </si>
  <si>
    <t xml:space="preserve">Steuerberatungs- und Rechtsberatungskosten</t>
  </si>
  <si>
    <t xml:space="preserve">4831</t>
  </si>
  <si>
    <t xml:space="preserve">Sonstige betriebliche Aufwendungen</t>
  </si>
  <si>
    <t xml:space="preserve">2100</t>
  </si>
  <si>
    <t xml:space="preserve">Abschreibungen immaterielle Vermögensgegenstände (AfA)</t>
  </si>
  <si>
    <t xml:space="preserve">2120</t>
  </si>
  <si>
    <t xml:space="preserve">Abschreibungen Sachanlagen (AfA)</t>
  </si>
  <si>
    <t xml:space="preserve">7685</t>
  </si>
  <si>
    <t xml:space="preserve">Zinsaufwendungen und Bankgebühren</t>
  </si>
  <si>
    <t xml:space="preserve">SUMME GESAMT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</si>
</sst>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1B474D"/>
      <name val="Calibri"/>
      <family val="0"/>
      <charset val="1"/>
    </font>
    <font>
      <i val="true"/>
      <sz val="8"/>
      <color rgb="FF7A7974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9"/>
      <color rgb="FF1B474D"/>
      <name val="Calibri"/>
      <family val="0"/>
      <charset val="1"/>
    </font>
    <font>
      <sz val="9"/>
      <name val="Calibri"/>
      <family val="0"/>
      <charset val="1"/>
    </font>
    <font>
      <b val="true"/>
      <sz val="10"/>
      <color rgb="FFFFFFFF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CFFFF"/>
      </patternFill>
    </fill>
    <fill>
      <patternFill patternType="solid">
        <fgColor rgb="FFF9F8F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A7974"/>
      <rgbColor rgb="FF9999FF"/>
      <rgbColor rgb="FF993366"/>
      <rgbColor rgb="FFF9F8F5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5" topLeftCell="D6" activePane="bottomRight" state="frozen"/>
      <selection pane="topLeft" activeCell="A1" activeCellId="0" sqref="A1"/>
      <selection pane="topRight" activeCell="D1" activeCellId="0" sqref="D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7"/>
    <col collapsed="false" customWidth="true" hidden="false" outlineLevel="0" max="3" min="3" style="0" width="42"/>
    <col collapsed="false" customWidth="true" hidden="false" outlineLevel="0" max="9" min="4" style="0" width="15"/>
  </cols>
  <sheetData>
    <row r="2" customFormat="false" ht="24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</row>
    <row r="5" customFormat="false" ht="27.7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customFormat="false" ht="15.75" hidden="false" customHeight="true" outlineLevel="0" collapsed="false">
      <c r="B6" s="4" t="s">
        <v>10</v>
      </c>
      <c r="C6" s="4"/>
      <c r="D6" s="4"/>
      <c r="E6" s="4"/>
      <c r="F6" s="4"/>
      <c r="G6" s="4"/>
      <c r="H6" s="4"/>
      <c r="I6" s="4"/>
    </row>
    <row r="7" customFormat="false" ht="13.5" hidden="false" customHeight="true" outlineLevel="0" collapsed="false">
      <c r="B7" s="5" t="s">
        <v>11</v>
      </c>
      <c r="C7" s="6" t="s">
        <v>12</v>
      </c>
      <c r="D7" s="7" t="n">
        <v>412000</v>
      </c>
      <c r="E7" s="7"/>
      <c r="F7" s="7"/>
      <c r="G7" s="7"/>
      <c r="H7" s="7" t="n">
        <f aca="false">IF((IFERROR(D7,0)+IFERROR(F7,0))&gt;(IFERROR(E7,0)+IFERROR(G7,0)),(IFERROR(D7,0)+IFERROR(F7,0))-(IFERROR(E7,0)+IFERROR(G7,0)),"")</f>
        <v>412000</v>
      </c>
      <c r="I7" s="7" t="str">
        <f aca="false">IF((IFERROR(E7,0)+IFERROR(G7,0))&gt;(IFERROR(D7,0)+IFERROR(F7,0)),(IFERROR(E7,0)+IFERROR(G7,0))-(IFERROR(D7,0)+IFERROR(F7,0)),"")</f>
        <v/>
      </c>
    </row>
    <row r="8" customFormat="false" ht="13.5" hidden="false" customHeight="true" outlineLevel="0" collapsed="false">
      <c r="B8" s="8" t="s">
        <v>13</v>
      </c>
      <c r="C8" s="9" t="s">
        <v>14</v>
      </c>
      <c r="D8" s="10" t="n">
        <v>87000</v>
      </c>
      <c r="E8" s="10"/>
      <c r="F8" s="10" t="n">
        <v>12400</v>
      </c>
      <c r="G8" s="10"/>
      <c r="H8" s="10" t="n">
        <f aca="false">IF((IFERROR(D8,0)+IFERROR(F8,0))&gt;(IFERROR(E8,0)+IFERROR(G8,0)),(IFERROR(D8,0)+IFERROR(F8,0))-(IFERROR(E8,0)+IFERROR(G8,0)),"")</f>
        <v>99400</v>
      </c>
      <c r="I8" s="10" t="str">
        <f aca="false">IF((IFERROR(E8,0)+IFERROR(G8,0))&gt;(IFERROR(D8,0)+IFERROR(F8,0)),(IFERROR(E8,0)+IFERROR(G8,0))-(IFERROR(D8,0)+IFERROR(F8,0)),"")</f>
        <v/>
      </c>
    </row>
    <row r="9" customFormat="false" ht="13.5" hidden="false" customHeight="true" outlineLevel="0" collapsed="false">
      <c r="B9" s="5" t="s">
        <v>15</v>
      </c>
      <c r="C9" s="6" t="s">
        <v>16</v>
      </c>
      <c r="D9" s="7" t="n">
        <v>2890000</v>
      </c>
      <c r="E9" s="7"/>
      <c r="F9" s="7" t="n">
        <v>748000</v>
      </c>
      <c r="G9" s="7" t="n">
        <v>2020600</v>
      </c>
      <c r="H9" s="7" t="n">
        <f aca="false">IF((IFERROR(D9,0)+IFERROR(F9,0))&gt;(IFERROR(E9,0)+IFERROR(G9,0)),(IFERROR(D9,0)+IFERROR(F9,0))-(IFERROR(E9,0)+IFERROR(G9,0)),"")</f>
        <v>1617400</v>
      </c>
      <c r="I9" s="7" t="str">
        <f aca="false">IF((IFERROR(E9,0)+IFERROR(G9,0))&gt;(IFERROR(D9,0)+IFERROR(F9,0)),(IFERROR(E9,0)+IFERROR(G9,0))-(IFERROR(D9,0)+IFERROR(F9,0)),"")</f>
        <v/>
      </c>
    </row>
    <row r="10" customFormat="false" ht="13.5" hidden="false" customHeight="true" outlineLevel="0" collapsed="false">
      <c r="B10" s="8" t="s">
        <v>17</v>
      </c>
      <c r="C10" s="9" t="s">
        <v>18</v>
      </c>
      <c r="D10" s="10"/>
      <c r="E10" s="10"/>
      <c r="F10" s="10" t="n">
        <v>187400</v>
      </c>
      <c r="G10" s="10"/>
      <c r="H10" s="10" t="n">
        <f aca="false">IF((IFERROR(D10,0)+IFERROR(F10,0))&gt;(IFERROR(E10,0)+IFERROR(G10,0)),(IFERROR(D10,0)+IFERROR(F10,0))-(IFERROR(E10,0)+IFERROR(G10,0)),"")</f>
        <v>187400</v>
      </c>
      <c r="I10" s="10" t="str">
        <f aca="false">IF((IFERROR(E10,0)+IFERROR(G10,0))&gt;(IFERROR(D10,0)+IFERROR(F10,0)),(IFERROR(E10,0)+IFERROR(G10,0))-(IFERROR(D10,0)+IFERROR(F10,0)),"")</f>
        <v/>
      </c>
    </row>
    <row r="11" customFormat="false" ht="13.5" hidden="false" customHeight="true" outlineLevel="0" collapsed="false">
      <c r="B11" s="5" t="s">
        <v>19</v>
      </c>
      <c r="C11" s="6" t="s">
        <v>20</v>
      </c>
      <c r="D11" s="7"/>
      <c r="E11" s="7"/>
      <c r="F11" s="7" t="n">
        <v>45000</v>
      </c>
      <c r="G11" s="7" t="n">
        <v>42000</v>
      </c>
      <c r="H11" s="7" t="n">
        <f aca="false">IF((IFERROR(D11,0)+IFERROR(F11,0))&gt;(IFERROR(E11,0)+IFERROR(G11,0)),(IFERROR(D11,0)+IFERROR(F11,0))-(IFERROR(E11,0)+IFERROR(G11,0)),"")</f>
        <v>3000</v>
      </c>
      <c r="I11" s="7" t="str">
        <f aca="false">IF((IFERROR(E11,0)+IFERROR(G11,0))&gt;(IFERROR(D11,0)+IFERROR(F11,0)),(IFERROR(E11,0)+IFERROR(G11,0))-(IFERROR(D11,0)+IFERROR(F11,0)),"")</f>
        <v/>
      </c>
    </row>
    <row r="12" customFormat="false" ht="13.5" hidden="false" customHeight="true" outlineLevel="0" collapsed="false">
      <c r="B12" s="8" t="s">
        <v>21</v>
      </c>
      <c r="C12" s="9" t="s">
        <v>22</v>
      </c>
      <c r="D12" s="10" t="n">
        <v>218000</v>
      </c>
      <c r="E12" s="10"/>
      <c r="F12" s="10" t="n">
        <v>374800</v>
      </c>
      <c r="G12" s="10" t="n">
        <v>374800</v>
      </c>
      <c r="H12" s="10" t="n">
        <f aca="false">IF((IFERROR(D12,0)+IFERROR(F12,0))&gt;(IFERROR(E12,0)+IFERROR(G12,0)),(IFERROR(D12,0)+IFERROR(F12,0))-(IFERROR(E12,0)+IFERROR(G12,0)),"")</f>
        <v>218000</v>
      </c>
      <c r="I12" s="10" t="str">
        <f aca="false">IF((IFERROR(E12,0)+IFERROR(G12,0))&gt;(IFERROR(D12,0)+IFERROR(F12,0)),(IFERROR(E12,0)+IFERROR(G12,0))-(IFERROR(D12,0)+IFERROR(F12,0)),"")</f>
        <v/>
      </c>
    </row>
    <row r="13" customFormat="false" ht="13.5" hidden="false" customHeight="true" outlineLevel="0" collapsed="false">
      <c r="B13" s="5" t="s">
        <v>23</v>
      </c>
      <c r="C13" s="6" t="s">
        <v>24</v>
      </c>
      <c r="D13" s="7" t="n">
        <v>31000</v>
      </c>
      <c r="E13" s="7"/>
      <c r="F13" s="7"/>
      <c r="G13" s="7"/>
      <c r="H13" s="7" t="n">
        <f aca="false">IF((IFERROR(D13,0)+IFERROR(F13,0))&gt;(IFERROR(E13,0)+IFERROR(G13,0)),(IFERROR(D13,0)+IFERROR(F13,0))-(IFERROR(E13,0)+IFERROR(G13,0)),"")</f>
        <v>31000</v>
      </c>
      <c r="I13" s="7" t="str">
        <f aca="false">IF((IFERROR(E13,0)+IFERROR(G13,0))&gt;(IFERROR(D13,0)+IFERROR(F13,0)),(IFERROR(E13,0)+IFERROR(G13,0))-(IFERROR(D13,0)+IFERROR(F13,0)),"")</f>
        <v/>
      </c>
    </row>
    <row r="14" customFormat="false" ht="15.75" hidden="false" customHeight="true" outlineLevel="0" collapsed="false">
      <c r="B14" s="4" t="s">
        <v>25</v>
      </c>
      <c r="C14" s="4"/>
      <c r="D14" s="4"/>
      <c r="E14" s="4"/>
      <c r="F14" s="4"/>
      <c r="G14" s="4"/>
      <c r="H14" s="4"/>
      <c r="I14" s="4"/>
    </row>
    <row r="15" customFormat="false" ht="13.5" hidden="false" customHeight="true" outlineLevel="0" collapsed="false">
      <c r="B15" s="5" t="s">
        <v>26</v>
      </c>
      <c r="C15" s="6" t="s">
        <v>27</v>
      </c>
      <c r="D15" s="7"/>
      <c r="E15" s="7" t="n">
        <v>25000</v>
      </c>
      <c r="F15" s="7"/>
      <c r="G15" s="7"/>
      <c r="H15" s="7" t="str">
        <f aca="false">IF((IFERROR(D15,0)+IFERROR(F15,0))&gt;(IFERROR(E15,0)+IFERROR(G15,0)),(IFERROR(D15,0)+IFERROR(F15,0))-(IFERROR(E15,0)+IFERROR(G15,0)),"")</f>
        <v/>
      </c>
      <c r="I15" s="7" t="n">
        <f aca="false">IF((IFERROR(E15,0)+IFERROR(G15,0))&gt;(IFERROR(D15,0)+IFERROR(F15,0)),(IFERROR(E15,0)+IFERROR(G15,0))-(IFERROR(D15,0)+IFERROR(F15,0)),"")</f>
        <v>25000</v>
      </c>
    </row>
    <row r="16" customFormat="false" ht="13.5" hidden="false" customHeight="true" outlineLevel="0" collapsed="false">
      <c r="B16" s="8" t="s">
        <v>28</v>
      </c>
      <c r="C16" s="9" t="s">
        <v>29</v>
      </c>
      <c r="D16" s="10"/>
      <c r="E16" s="10" t="n">
        <v>7940000</v>
      </c>
      <c r="F16" s="10"/>
      <c r="G16" s="10"/>
      <c r="H16" s="10" t="str">
        <f aca="false">IF((IFERROR(D16,0)+IFERROR(F16,0))&gt;(IFERROR(E16,0)+IFERROR(G16,0)),(IFERROR(D16,0)+IFERROR(F16,0))-(IFERROR(E16,0)+IFERROR(G16,0)),"")</f>
        <v/>
      </c>
      <c r="I16" s="10" t="n">
        <f aca="false">IF((IFERROR(E16,0)+IFERROR(G16,0))&gt;(IFERROR(D16,0)+IFERROR(F16,0)),(IFERROR(E16,0)+IFERROR(G16,0))-(IFERROR(D16,0)+IFERROR(F16,0)),"")</f>
        <v>7940000</v>
      </c>
    </row>
    <row r="17" customFormat="false" ht="13.5" hidden="false" customHeight="true" outlineLevel="0" collapsed="false">
      <c r="B17" s="5" t="s">
        <v>30</v>
      </c>
      <c r="C17" s="6" t="s">
        <v>31</v>
      </c>
      <c r="D17" s="7" t="n">
        <v>3872000</v>
      </c>
      <c r="E17" s="7"/>
      <c r="F17" s="7"/>
      <c r="G17" s="7"/>
      <c r="H17" s="7" t="n">
        <f aca="false">IF((IFERROR(D17,0)+IFERROR(F17,0))&gt;(IFERROR(E17,0)+IFERROR(G17,0)),(IFERROR(D17,0)+IFERROR(F17,0))-(IFERROR(E17,0)+IFERROR(G17,0)),"")</f>
        <v>3872000</v>
      </c>
      <c r="I17" s="7" t="str">
        <f aca="false">IF((IFERROR(E17,0)+IFERROR(G17,0))&gt;(IFERROR(D17,0)+IFERROR(F17,0)),(IFERROR(E17,0)+IFERROR(G17,0))-(IFERROR(D17,0)+IFERROR(F17,0)),"")</f>
        <v/>
      </c>
    </row>
    <row r="18" customFormat="false" ht="13.5" hidden="false" customHeight="true" outlineLevel="0" collapsed="false">
      <c r="B18" s="8" t="s">
        <v>32</v>
      </c>
      <c r="C18" s="9" t="s">
        <v>33</v>
      </c>
      <c r="D18" s="10"/>
      <c r="E18" s="10" t="n">
        <v>178000</v>
      </c>
      <c r="F18" s="10" t="n">
        <v>374800</v>
      </c>
      <c r="G18" s="10" t="n">
        <v>374800</v>
      </c>
      <c r="H18" s="10" t="str">
        <f aca="false">IF((IFERROR(D18,0)+IFERROR(F18,0))&gt;(IFERROR(E18,0)+IFERROR(G18,0)),(IFERROR(D18,0)+IFERROR(F18,0))-(IFERROR(E18,0)+IFERROR(G18,0)),"")</f>
        <v/>
      </c>
      <c r="I18" s="10" t="n">
        <f aca="false">IF((IFERROR(E18,0)+IFERROR(G18,0))&gt;(IFERROR(D18,0)+IFERROR(F18,0)),(IFERROR(E18,0)+IFERROR(G18,0))-(IFERROR(D18,0)+IFERROR(F18,0)),"")</f>
        <v>178000</v>
      </c>
    </row>
    <row r="19" customFormat="false" ht="13.5" hidden="false" customHeight="true" outlineLevel="0" collapsed="false">
      <c r="B19" s="5" t="s">
        <v>34</v>
      </c>
      <c r="C19" s="6" t="s">
        <v>35</v>
      </c>
      <c r="D19" s="7"/>
      <c r="E19" s="7"/>
      <c r="F19" s="7" t="n">
        <v>30000</v>
      </c>
      <c r="G19" s="7" t="n">
        <v>22500</v>
      </c>
      <c r="H19" s="7" t="n">
        <f aca="false">IF((IFERROR(D19,0)+IFERROR(F19,0))&gt;(IFERROR(E19,0)+IFERROR(G19,0)),(IFERROR(D19,0)+IFERROR(F19,0))-(IFERROR(E19,0)+IFERROR(G19,0)),"")</f>
        <v>7500</v>
      </c>
      <c r="I19" s="7" t="str">
        <f aca="false">IF((IFERROR(E19,0)+IFERROR(G19,0))&gt;(IFERROR(D19,0)+IFERROR(F19,0)),(IFERROR(E19,0)+IFERROR(G19,0))-(IFERROR(D19,0)+IFERROR(F19,0)),"")</f>
        <v/>
      </c>
    </row>
    <row r="20" customFormat="false" ht="13.5" hidden="false" customHeight="true" outlineLevel="0" collapsed="false">
      <c r="B20" s="8" t="s">
        <v>36</v>
      </c>
      <c r="C20" s="9" t="s">
        <v>37</v>
      </c>
      <c r="D20" s="10"/>
      <c r="E20" s="10"/>
      <c r="F20" s="10" t="n">
        <v>88000</v>
      </c>
      <c r="G20" s="10" t="n">
        <v>88000</v>
      </c>
      <c r="H20" s="10" t="str">
        <f aca="false">IF((IFERROR(D20,0)+IFERROR(F20,0))&gt;(IFERROR(E20,0)+IFERROR(G20,0)),(IFERROR(D20,0)+IFERROR(F20,0))-(IFERROR(E20,0)+IFERROR(G20,0)),"")</f>
        <v/>
      </c>
      <c r="I20" s="10" t="str">
        <f aca="false">IF((IFERROR(E20,0)+IFERROR(G20,0))&gt;(IFERROR(D20,0)+IFERROR(F20,0)),(IFERROR(E20,0)+IFERROR(G20,0))-(IFERROR(D20,0)+IFERROR(F20,0)),"")</f>
        <v/>
      </c>
    </row>
    <row r="21" customFormat="false" ht="13.5" hidden="false" customHeight="true" outlineLevel="0" collapsed="false">
      <c r="B21" s="5" t="s">
        <v>38</v>
      </c>
      <c r="C21" s="6" t="s">
        <v>39</v>
      </c>
      <c r="D21" s="7"/>
      <c r="E21" s="7" t="n">
        <v>41000</v>
      </c>
      <c r="F21" s="7" t="n">
        <v>164000</v>
      </c>
      <c r="G21" s="7" t="n">
        <v>164000</v>
      </c>
      <c r="H21" s="7" t="str">
        <f aca="false">IF((IFERROR(D21,0)+IFERROR(F21,0))&gt;(IFERROR(E21,0)+IFERROR(G21,0)),(IFERROR(D21,0)+IFERROR(F21,0))-(IFERROR(E21,0)+IFERROR(G21,0)),"")</f>
        <v/>
      </c>
      <c r="I21" s="7" t="n">
        <f aca="false">IF((IFERROR(E21,0)+IFERROR(G21,0))&gt;(IFERROR(D21,0)+IFERROR(F21,0)),(IFERROR(E21,0)+IFERROR(G21,0))-(IFERROR(D21,0)+IFERROR(F21,0)),"")</f>
        <v>41000</v>
      </c>
    </row>
    <row r="22" customFormat="false" ht="15.75" hidden="false" customHeight="true" outlineLevel="0" collapsed="false">
      <c r="B22" s="4" t="s">
        <v>40</v>
      </c>
      <c r="C22" s="4"/>
      <c r="D22" s="4"/>
      <c r="E22" s="4"/>
      <c r="F22" s="4"/>
      <c r="G22" s="4"/>
      <c r="H22" s="4"/>
      <c r="I22" s="4"/>
    </row>
    <row r="23" customFormat="false" ht="13.5" hidden="false" customHeight="true" outlineLevel="0" collapsed="false">
      <c r="B23" s="5" t="s">
        <v>41</v>
      </c>
      <c r="C23" s="6" t="s">
        <v>42</v>
      </c>
      <c r="D23" s="7"/>
      <c r="E23" s="7"/>
      <c r="F23" s="7"/>
      <c r="G23" s="7" t="n">
        <v>748000</v>
      </c>
      <c r="H23" s="7" t="str">
        <f aca="false">IF((IFERROR(D23,0)+IFERROR(F23,0))&gt;(IFERROR(E23,0)+IFERROR(G23,0)),(IFERROR(D23,0)+IFERROR(F23,0))-(IFERROR(E23,0)+IFERROR(G23,0)),"")</f>
        <v/>
      </c>
      <c r="I23" s="7" t="n">
        <f aca="false">IF((IFERROR(E23,0)+IFERROR(G23,0))&gt;(IFERROR(D23,0)+IFERROR(F23,0)),(IFERROR(E23,0)+IFERROR(G23,0))-(IFERROR(D23,0)+IFERROR(F23,0)),"")</f>
        <v>748000</v>
      </c>
    </row>
    <row r="24" customFormat="false" ht="13.5" hidden="false" customHeight="true" outlineLevel="0" collapsed="false">
      <c r="B24" s="8" t="s">
        <v>43</v>
      </c>
      <c r="C24" s="9" t="s">
        <v>44</v>
      </c>
      <c r="D24" s="10"/>
      <c r="E24" s="10"/>
      <c r="F24" s="10"/>
      <c r="G24" s="10" t="n">
        <v>22000</v>
      </c>
      <c r="H24" s="10" t="str">
        <f aca="false">IF((IFERROR(D24,0)+IFERROR(F24,0))&gt;(IFERROR(E24,0)+IFERROR(G24,0)),(IFERROR(D24,0)+IFERROR(F24,0))-(IFERROR(E24,0)+IFERROR(G24,0)),"")</f>
        <v/>
      </c>
      <c r="I24" s="10" t="n">
        <f aca="false">IF((IFERROR(E24,0)+IFERROR(G24,0))&gt;(IFERROR(D24,0)+IFERROR(F24,0)),(IFERROR(E24,0)+IFERROR(G24,0))-(IFERROR(D24,0)+IFERROR(F24,0)),"")</f>
        <v>22000</v>
      </c>
    </row>
    <row r="25" customFormat="false" ht="13.5" hidden="false" customHeight="true" outlineLevel="0" collapsed="false">
      <c r="B25" s="5" t="s">
        <v>45</v>
      </c>
      <c r="C25" s="6" t="s">
        <v>46</v>
      </c>
      <c r="D25" s="7"/>
      <c r="E25" s="7"/>
      <c r="F25" s="7"/>
      <c r="G25" s="7"/>
      <c r="H25" s="7" t="str">
        <f aca="false">IF((IFERROR(D25,0)+IFERROR(F25,0))&gt;(IFERROR(E25,0)+IFERROR(G25,0)),(IFERROR(D25,0)+IFERROR(F25,0))-(IFERROR(E25,0)+IFERROR(G25,0)),"")</f>
        <v/>
      </c>
      <c r="I25" s="7" t="str">
        <f aca="false">IF((IFERROR(E25,0)+IFERROR(G25,0))&gt;(IFERROR(D25,0)+IFERROR(F25,0)),(IFERROR(E25,0)+IFERROR(G25,0))-(IFERROR(D25,0)+IFERROR(F25,0)),"")</f>
        <v/>
      </c>
    </row>
    <row r="26" customFormat="false" ht="15.75" hidden="false" customHeight="true" outlineLevel="0" collapsed="false">
      <c r="B26" s="4" t="s">
        <v>47</v>
      </c>
      <c r="C26" s="4"/>
      <c r="D26" s="4"/>
      <c r="E26" s="4"/>
      <c r="F26" s="4"/>
      <c r="G26" s="4"/>
      <c r="H26" s="4"/>
      <c r="I26" s="4"/>
    </row>
    <row r="27" customFormat="false" ht="13.5" hidden="false" customHeight="true" outlineLevel="0" collapsed="false">
      <c r="B27" s="5" t="s">
        <v>48</v>
      </c>
      <c r="C27" s="6" t="s">
        <v>49</v>
      </c>
      <c r="D27" s="7"/>
      <c r="E27" s="7"/>
      <c r="F27" s="7" t="n">
        <v>152000</v>
      </c>
      <c r="G27" s="7"/>
      <c r="H27" s="7" t="n">
        <f aca="false">IF((IFERROR(D27,0)+IFERROR(F27,0))&gt;(IFERROR(E27,0)+IFERROR(G27,0)),(IFERROR(D27,0)+IFERROR(F27,0))-(IFERROR(E27,0)+IFERROR(G27,0)),"")</f>
        <v>152000</v>
      </c>
      <c r="I27" s="7" t="str">
        <f aca="false">IF((IFERROR(E27,0)+IFERROR(G27,0))&gt;(IFERROR(D27,0)+IFERROR(F27,0)),(IFERROR(E27,0)+IFERROR(G27,0))-(IFERROR(D27,0)+IFERROR(F27,0)),"")</f>
        <v/>
      </c>
    </row>
    <row r="28" customFormat="false" ht="13.5" hidden="false" customHeight="true" outlineLevel="0" collapsed="false">
      <c r="B28" s="8" t="s">
        <v>50</v>
      </c>
      <c r="C28" s="9" t="s">
        <v>51</v>
      </c>
      <c r="D28" s="10"/>
      <c r="E28" s="10"/>
      <c r="F28" s="10" t="n">
        <v>90000</v>
      </c>
      <c r="G28" s="10"/>
      <c r="H28" s="10" t="n">
        <f aca="false">IF((IFERROR(D28,0)+IFERROR(F28,0))&gt;(IFERROR(E28,0)+IFERROR(G28,0)),(IFERROR(D28,0)+IFERROR(F28,0))-(IFERROR(E28,0)+IFERROR(G28,0)),"")</f>
        <v>90000</v>
      </c>
      <c r="I28" s="10" t="str">
        <f aca="false">IF((IFERROR(E28,0)+IFERROR(G28,0))&gt;(IFERROR(D28,0)+IFERROR(F28,0)),(IFERROR(E28,0)+IFERROR(G28,0))-(IFERROR(D28,0)+IFERROR(F28,0)),"")</f>
        <v/>
      </c>
    </row>
    <row r="29" customFormat="false" ht="13.5" hidden="false" customHeight="true" outlineLevel="0" collapsed="false">
      <c r="B29" s="5" t="s">
        <v>52</v>
      </c>
      <c r="C29" s="6" t="s">
        <v>53</v>
      </c>
      <c r="D29" s="7"/>
      <c r="E29" s="7"/>
      <c r="F29" s="7" t="n">
        <v>33600</v>
      </c>
      <c r="G29" s="7"/>
      <c r="H29" s="7" t="n">
        <f aca="false">IF((IFERROR(D29,0)+IFERROR(F29,0))&gt;(IFERROR(E29,0)+IFERROR(G29,0)),(IFERROR(D29,0)+IFERROR(F29,0))-(IFERROR(E29,0)+IFERROR(G29,0)),"")</f>
        <v>33600</v>
      </c>
      <c r="I29" s="7" t="str">
        <f aca="false">IF((IFERROR(E29,0)+IFERROR(G29,0))&gt;(IFERROR(D29,0)+IFERROR(F29,0)),(IFERROR(E29,0)+IFERROR(G29,0))-(IFERROR(D29,0)+IFERROR(F29,0)),"")</f>
        <v/>
      </c>
    </row>
    <row r="30" customFormat="false" ht="13.5" hidden="false" customHeight="true" outlineLevel="0" collapsed="false">
      <c r="B30" s="8" t="s">
        <v>54</v>
      </c>
      <c r="C30" s="9" t="s">
        <v>55</v>
      </c>
      <c r="D30" s="10"/>
      <c r="E30" s="10"/>
      <c r="F30" s="10" t="n">
        <v>808000</v>
      </c>
      <c r="G30" s="10"/>
      <c r="H30" s="10" t="n">
        <f aca="false">IF((IFERROR(D30,0)+IFERROR(F30,0))&gt;(IFERROR(E30,0)+IFERROR(G30,0)),(IFERROR(D30,0)+IFERROR(F30,0))-(IFERROR(E30,0)+IFERROR(G30,0)),"")</f>
        <v>808000</v>
      </c>
      <c r="I30" s="10" t="str">
        <f aca="false">IF((IFERROR(E30,0)+IFERROR(G30,0))&gt;(IFERROR(D30,0)+IFERROR(F30,0)),(IFERROR(E30,0)+IFERROR(G30,0))-(IFERROR(D30,0)+IFERROR(F30,0)),"")</f>
        <v/>
      </c>
    </row>
    <row r="31" customFormat="false" ht="13.5" hidden="false" customHeight="true" outlineLevel="0" collapsed="false">
      <c r="B31" s="5" t="s">
        <v>56</v>
      </c>
      <c r="C31" s="6" t="s">
        <v>57</v>
      </c>
      <c r="D31" s="7"/>
      <c r="E31" s="7"/>
      <c r="F31" s="7" t="n">
        <v>180000</v>
      </c>
      <c r="G31" s="7"/>
      <c r="H31" s="7" t="n">
        <f aca="false">IF((IFERROR(D31,0)+IFERROR(F31,0))&gt;(IFERROR(E31,0)+IFERROR(G31,0)),(IFERROR(D31,0)+IFERROR(F31,0))-(IFERROR(E31,0)+IFERROR(G31,0)),"")</f>
        <v>180000</v>
      </c>
      <c r="I31" s="7" t="str">
        <f aca="false">IF((IFERROR(E31,0)+IFERROR(G31,0))&gt;(IFERROR(D31,0)+IFERROR(F31,0)),(IFERROR(E31,0)+IFERROR(G31,0))-(IFERROR(D31,0)+IFERROR(F31,0)),"")</f>
        <v/>
      </c>
    </row>
    <row r="32" customFormat="false" ht="13.5" hidden="false" customHeight="true" outlineLevel="0" collapsed="false">
      <c r="B32" s="8" t="s">
        <v>58</v>
      </c>
      <c r="C32" s="9" t="s">
        <v>59</v>
      </c>
      <c r="D32" s="10"/>
      <c r="E32" s="10"/>
      <c r="F32" s="10" t="n">
        <v>28800</v>
      </c>
      <c r="G32" s="10"/>
      <c r="H32" s="10" t="n">
        <f aca="false">IF((IFERROR(D32,0)+IFERROR(F32,0))&gt;(IFERROR(E32,0)+IFERROR(G32,0)),(IFERROR(D32,0)+IFERROR(F32,0))-(IFERROR(E32,0)+IFERROR(G32,0)),"")</f>
        <v>28800</v>
      </c>
      <c r="I32" s="10" t="str">
        <f aca="false">IF((IFERROR(E32,0)+IFERROR(G32,0))&gt;(IFERROR(D32,0)+IFERROR(F32,0)),(IFERROR(E32,0)+IFERROR(G32,0))-(IFERROR(D32,0)+IFERROR(F32,0)),"")</f>
        <v/>
      </c>
    </row>
    <row r="33" customFormat="false" ht="13.5" hidden="false" customHeight="true" outlineLevel="0" collapsed="false">
      <c r="B33" s="5" t="s">
        <v>60</v>
      </c>
      <c r="C33" s="6" t="s">
        <v>61</v>
      </c>
      <c r="D33" s="7"/>
      <c r="E33" s="7"/>
      <c r="F33" s="7" t="n">
        <v>72000</v>
      </c>
      <c r="G33" s="7"/>
      <c r="H33" s="7" t="n">
        <f aca="false">IF((IFERROR(D33,0)+IFERROR(F33,0))&gt;(IFERROR(E33,0)+IFERROR(G33,0)),(IFERROR(D33,0)+IFERROR(F33,0))-(IFERROR(E33,0)+IFERROR(G33,0)),"")</f>
        <v>72000</v>
      </c>
      <c r="I33" s="7" t="str">
        <f aca="false">IF((IFERROR(E33,0)+IFERROR(G33,0))&gt;(IFERROR(D33,0)+IFERROR(F33,0)),(IFERROR(E33,0)+IFERROR(G33,0))-(IFERROR(D33,0)+IFERROR(F33,0)),"")</f>
        <v/>
      </c>
    </row>
    <row r="34" customFormat="false" ht="13.5" hidden="false" customHeight="true" outlineLevel="0" collapsed="false">
      <c r="B34" s="8" t="s">
        <v>62</v>
      </c>
      <c r="C34" s="9" t="s">
        <v>63</v>
      </c>
      <c r="D34" s="10"/>
      <c r="E34" s="10"/>
      <c r="F34" s="10" t="n">
        <v>74800</v>
      </c>
      <c r="G34" s="10"/>
      <c r="H34" s="10" t="n">
        <f aca="false">IF((IFERROR(D34,0)+IFERROR(F34,0))&gt;(IFERROR(E34,0)+IFERROR(G34,0)),(IFERROR(D34,0)+IFERROR(F34,0))-(IFERROR(E34,0)+IFERROR(G34,0)),"")</f>
        <v>74800</v>
      </c>
      <c r="I34" s="10" t="str">
        <f aca="false">IF((IFERROR(E34,0)+IFERROR(G34,0))&gt;(IFERROR(D34,0)+IFERROR(F34,0)),(IFERROR(E34,0)+IFERROR(G34,0))-(IFERROR(D34,0)+IFERROR(F34,0)),"")</f>
        <v/>
      </c>
    </row>
    <row r="35" customFormat="false" ht="13.5" hidden="false" customHeight="true" outlineLevel="0" collapsed="false">
      <c r="B35" s="5" t="s">
        <v>64</v>
      </c>
      <c r="C35" s="6" t="s">
        <v>65</v>
      </c>
      <c r="D35" s="7"/>
      <c r="E35" s="7"/>
      <c r="F35" s="7" t="n">
        <v>12000</v>
      </c>
      <c r="G35" s="7"/>
      <c r="H35" s="7" t="n">
        <f aca="false">IF((IFERROR(D35,0)+IFERROR(F35,0))&gt;(IFERROR(E35,0)+IFERROR(G35,0)),(IFERROR(D35,0)+IFERROR(F35,0))-(IFERROR(E35,0)+IFERROR(G35,0)),"")</f>
        <v>12000</v>
      </c>
      <c r="I35" s="7" t="str">
        <f aca="false">IF((IFERROR(E35,0)+IFERROR(G35,0))&gt;(IFERROR(D35,0)+IFERROR(F35,0)),(IFERROR(E35,0)+IFERROR(G35,0))-(IFERROR(D35,0)+IFERROR(F35,0)),"")</f>
        <v/>
      </c>
    </row>
    <row r="36" customFormat="false" ht="13.5" hidden="false" customHeight="true" outlineLevel="0" collapsed="false">
      <c r="B36" s="8" t="s">
        <v>66</v>
      </c>
      <c r="C36" s="9" t="s">
        <v>67</v>
      </c>
      <c r="D36" s="10"/>
      <c r="E36" s="10"/>
      <c r="F36" s="10" t="n">
        <v>96000</v>
      </c>
      <c r="G36" s="10"/>
      <c r="H36" s="10" t="n">
        <f aca="false">IF((IFERROR(D36,0)+IFERROR(F36,0))&gt;(IFERROR(E36,0)+IFERROR(G36,0)),(IFERROR(D36,0)+IFERROR(F36,0))-(IFERROR(E36,0)+IFERROR(G36,0)),"")</f>
        <v>96000</v>
      </c>
      <c r="I36" s="10" t="str">
        <f aca="false">IF((IFERROR(E36,0)+IFERROR(G36,0))&gt;(IFERROR(D36,0)+IFERROR(F36,0)),(IFERROR(E36,0)+IFERROR(G36,0))-(IFERROR(D36,0)+IFERROR(F36,0)),"")</f>
        <v/>
      </c>
    </row>
    <row r="37" customFormat="false" ht="13.5" hidden="false" customHeight="true" outlineLevel="0" collapsed="false">
      <c r="B37" s="5" t="s">
        <v>68</v>
      </c>
      <c r="C37" s="6" t="s">
        <v>69</v>
      </c>
      <c r="D37" s="7"/>
      <c r="E37" s="7"/>
      <c r="F37" s="7" t="n">
        <v>8800</v>
      </c>
      <c r="G37" s="7"/>
      <c r="H37" s="7" t="n">
        <f aca="false">IF((IFERROR(D37,0)+IFERROR(F37,0))&gt;(IFERROR(E37,0)+IFERROR(G37,0)),(IFERROR(D37,0)+IFERROR(F37,0))-(IFERROR(E37,0)+IFERROR(G37,0)),"")</f>
        <v>8800</v>
      </c>
      <c r="I37" s="7" t="str">
        <f aca="false">IF((IFERROR(E37,0)+IFERROR(G37,0))&gt;(IFERROR(D37,0)+IFERROR(F37,0)),(IFERROR(E37,0)+IFERROR(G37,0))-(IFERROR(D37,0)+IFERROR(F37,0)),"")</f>
        <v/>
      </c>
    </row>
    <row r="38" customFormat="false" ht="13.5" hidden="false" customHeight="true" outlineLevel="0" collapsed="false">
      <c r="B38" s="8" t="s">
        <v>70</v>
      </c>
      <c r="C38" s="9" t="s">
        <v>71</v>
      </c>
      <c r="D38" s="10"/>
      <c r="E38" s="10"/>
      <c r="F38" s="10" t="n">
        <v>24800</v>
      </c>
      <c r="G38" s="10"/>
      <c r="H38" s="10" t="n">
        <f aca="false">IF((IFERROR(D38,0)+IFERROR(F38,0))&gt;(IFERROR(E38,0)+IFERROR(G38,0)),(IFERROR(D38,0)+IFERROR(F38,0))-(IFERROR(E38,0)+IFERROR(G38,0)),"")</f>
        <v>24800</v>
      </c>
      <c r="I38" s="10" t="str">
        <f aca="false">IF((IFERROR(E38,0)+IFERROR(G38,0))&gt;(IFERROR(D38,0)+IFERROR(F38,0)),(IFERROR(E38,0)+IFERROR(G38,0))-(IFERROR(D38,0)+IFERROR(F38,0)),"")</f>
        <v/>
      </c>
    </row>
    <row r="39" customFormat="false" ht="13.5" hidden="false" customHeight="true" outlineLevel="0" collapsed="false">
      <c r="B39" s="5" t="s">
        <v>72</v>
      </c>
      <c r="C39" s="6" t="s">
        <v>73</v>
      </c>
      <c r="D39" s="7"/>
      <c r="E39" s="7"/>
      <c r="F39" s="7" t="n">
        <v>30800</v>
      </c>
      <c r="G39" s="7"/>
      <c r="H39" s="7" t="n">
        <f aca="false">IF((IFERROR(D39,0)+IFERROR(F39,0))&gt;(IFERROR(E39,0)+IFERROR(G39,0)),(IFERROR(D39,0)+IFERROR(F39,0))-(IFERROR(E39,0)+IFERROR(G39,0)),"")</f>
        <v>30800</v>
      </c>
      <c r="I39" s="7" t="str">
        <f aca="false">IF((IFERROR(E39,0)+IFERROR(G39,0))&gt;(IFERROR(D39,0)+IFERROR(F39,0)),(IFERROR(E39,0)+IFERROR(G39,0))-(IFERROR(D39,0)+IFERROR(F39,0)),"")</f>
        <v/>
      </c>
    </row>
    <row r="40" customFormat="false" ht="13.5" hidden="false" customHeight="true" outlineLevel="0" collapsed="false">
      <c r="B40" s="8" t="s">
        <v>74</v>
      </c>
      <c r="C40" s="9" t="s">
        <v>75</v>
      </c>
      <c r="D40" s="10"/>
      <c r="E40" s="10"/>
      <c r="F40" s="10" t="n">
        <v>82400</v>
      </c>
      <c r="G40" s="10"/>
      <c r="H40" s="10" t="n">
        <f aca="false">IF((IFERROR(D40,0)+IFERROR(F40,0))&gt;(IFERROR(E40,0)+IFERROR(G40,0)),(IFERROR(D40,0)+IFERROR(F40,0))-(IFERROR(E40,0)+IFERROR(G40,0)),"")</f>
        <v>82400</v>
      </c>
      <c r="I40" s="10" t="str">
        <f aca="false">IF((IFERROR(E40,0)+IFERROR(G40,0))&gt;(IFERROR(D40,0)+IFERROR(F40,0)),(IFERROR(E40,0)+IFERROR(G40,0))-(IFERROR(D40,0)+IFERROR(F40,0)),"")</f>
        <v/>
      </c>
    </row>
    <row r="41" customFormat="false" ht="13.5" hidden="false" customHeight="true" outlineLevel="0" collapsed="false">
      <c r="B41" s="5" t="s">
        <v>76</v>
      </c>
      <c r="C41" s="6" t="s">
        <v>77</v>
      </c>
      <c r="D41" s="7"/>
      <c r="E41" s="7"/>
      <c r="F41" s="7" t="n">
        <v>17400</v>
      </c>
      <c r="G41" s="7"/>
      <c r="H41" s="7" t="n">
        <f aca="false">IF((IFERROR(D41,0)+IFERROR(F41,0))&gt;(IFERROR(E41,0)+IFERROR(G41,0)),(IFERROR(D41,0)+IFERROR(F41,0))-(IFERROR(E41,0)+IFERROR(G41,0)),"")</f>
        <v>17400</v>
      </c>
      <c r="I41" s="7" t="str">
        <f aca="false">IF((IFERROR(E41,0)+IFERROR(G41,0))&gt;(IFERROR(D41,0)+IFERROR(F41,0)),(IFERROR(E41,0)+IFERROR(G41,0))-(IFERROR(D41,0)+IFERROR(F41,0)),"")</f>
        <v/>
      </c>
    </row>
    <row r="42" customFormat="false" ht="13.5" hidden="false" customHeight="true" outlineLevel="0" collapsed="false">
      <c r="B42" s="8" t="s">
        <v>78</v>
      </c>
      <c r="C42" s="9" t="s">
        <v>79</v>
      </c>
      <c r="D42" s="10"/>
      <c r="E42" s="10"/>
      <c r="F42" s="10" t="n">
        <v>4800</v>
      </c>
      <c r="G42" s="10"/>
      <c r="H42" s="10" t="n">
        <f aca="false">IF((IFERROR(D42,0)+IFERROR(F42,0))&gt;(IFERROR(E42,0)+IFERROR(G42,0)),(IFERROR(D42,0)+IFERROR(F42,0))-(IFERROR(E42,0)+IFERROR(G42,0)),"")</f>
        <v>4800</v>
      </c>
      <c r="I42" s="10" t="str">
        <f aca="false">IF((IFERROR(E42,0)+IFERROR(G42,0))&gt;(IFERROR(D42,0)+IFERROR(F42,0)),(IFERROR(E42,0)+IFERROR(G42,0))-(IFERROR(D42,0)+IFERROR(F42,0)),"")</f>
        <v/>
      </c>
    </row>
    <row r="43" customFormat="false" ht="19.5" hidden="false" customHeight="true" outlineLevel="0" collapsed="false">
      <c r="B43" s="11" t="s">
        <v>80</v>
      </c>
      <c r="C43" s="11"/>
      <c r="D43" s="12" t="n">
        <f aca="false">SUMPRODUCT(IFERROR(1*D6:D42,0))</f>
        <v>7510000</v>
      </c>
      <c r="E43" s="12" t="n">
        <f aca="false">SUMPRODUCT(IFERROR(1*E6:E42,0))</f>
        <v>8184000</v>
      </c>
      <c r="F43" s="12" t="n">
        <f aca="false">SUMPRODUCT(IFERROR(1*F6:F42,0))</f>
        <v>3740600</v>
      </c>
      <c r="G43" s="12" t="n">
        <f aca="false">SUMPRODUCT(IFERROR(1*G6:G42,0))</f>
        <v>3856700</v>
      </c>
      <c r="H43" s="12" t="n">
        <f aca="false">SUMPRODUCT(IFERROR(1*H6:H42,0))</f>
        <v>8163900</v>
      </c>
      <c r="I43" s="12" t="n">
        <f aca="false">SUMPRODUCT(IFERROR(1*I6:I42,0))</f>
        <v>8954000</v>
      </c>
    </row>
  </sheetData>
  <mergeCells count="7">
    <mergeCell ref="B2:I2"/>
    <mergeCell ref="B3:I3"/>
    <mergeCell ref="B6:I6"/>
    <mergeCell ref="B14:I14"/>
    <mergeCell ref="B22:I22"/>
    <mergeCell ref="B26:I26"/>
    <mergeCell ref="B43:C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2026-05-20T09:51:17Z</dcterms:created>
  <dc:creator>openpyxl</dc:creator>
  <dc:description/>
  <dc:language>en-US</dc:language>
  <cp:lastModifiedBy/>
  <dcterms:modified xsi:type="dcterms:W3CDTF">2026-05-20T09:51:17Z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