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puts" sheetId="1" state="visible" r:id="rId3"/>
    <sheet name="Base Case" sheetId="2" state="visible" r:id="rId4"/>
    <sheet name="Stress Case" sheetId="3" state="visible" r:id="rId5"/>
    <sheet name="Sensitivity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<sst xmlns="http://schemas.openxmlformats.org/spreadsheetml/2006/main" count="125" uniqueCount="81">
  <si>
    <t xml:space="preserve">CASHFLOW-MODELL ROLLIEREND — Paragrafix GmbH — Eingabeparameter</t>
  </si>
  <si>
    <t xml:space="preserve">Planungshorizont: Mai 2026 – April 2027 | Stichtag Ist-Start: 30.04.2026 | Erstellt: 02.05.2026</t>
  </si>
  <si>
    <t xml:space="preserve">LIQUIDITÄTSPARAMETER</t>
  </si>
  <si>
    <t xml:space="preserve">Kassenbestand 30.04.2026</t>
  </si>
  <si>
    <t xml:space="preserve">EUR — tatsächlicher Cash-Bestand (Commerzbank, DB, Penta, Wise)</t>
  </si>
  <si>
    <t xml:space="preserve">MRR April 2026 (Ist)</t>
  </si>
  <si>
    <t xml:space="preserve">EUR — Monthly Recurring Revenue</t>
  </si>
  <si>
    <t xml:space="preserve">MoM-Wachstumsrate Umsatz (Base)</t>
  </si>
  <si>
    <t xml:space="preserve">% — konservativ (war 12 %, halbe Rate für Planung)</t>
  </si>
  <si>
    <t xml:space="preserve">MoM-Wachstumsrate Umsatz (Stress)</t>
  </si>
  <si>
    <t xml:space="preserve">% — Stress-Szenario: halbe Base-Rate</t>
  </si>
  <si>
    <t xml:space="preserve">BETRIEBSKOSTEN (MONATLICH)</t>
  </si>
  <si>
    <t xml:space="preserve">Personalkosten brutto inkl. AG-Anteil</t>
  </si>
  <si>
    <t xml:space="preserve">EUR / Monat — 28 Festangestellte + GF</t>
  </si>
  <si>
    <t xml:space="preserve">LLM-Tokenkosten (OpenAI 38 %, Anthropic 42 %, Mistral 20 %)</t>
  </si>
  <si>
    <t xml:space="preserve">EUR / Monat</t>
  </si>
  <si>
    <t xml:space="preserve">AWS Cloud eu-central-1</t>
  </si>
  <si>
    <t xml:space="preserve">SaaS-Lizenzen (Linear, Notion, GitHub, Sentry, Datadog, Slack)</t>
  </si>
  <si>
    <t xml:space="preserve">Gewerbemiete Heidestraße 78 + NK</t>
  </si>
  <si>
    <t xml:space="preserve">Steuerberatung + Rechtsberatung</t>
  </si>
  <si>
    <t xml:space="preserve">Marketing und Sales (LinkedIn, Konferenzen)</t>
  </si>
  <si>
    <t xml:space="preserve">Sonstige Aufwendungen</t>
  </si>
  <si>
    <t xml:space="preserve">USt-Vorauszahlung (Saldo netto)</t>
  </si>
  <si>
    <t xml:space="preserve">FINANZIERUNGSPARAMETER</t>
  </si>
  <si>
    <t xml:space="preserve">Series-A Tranche 2 — Betrag</t>
  </si>
  <si>
    <t xml:space="preserve">EUR — wird in Aug 2026 (Base) erwartet</t>
  </si>
  <si>
    <t xml:space="preserve">Series-A Tranche 2 — Stressreduktion</t>
  </si>
  <si>
    <t xml:space="preserve">Anteil, um den Tranche 2 im Stress-Szenario reduziert wird</t>
  </si>
  <si>
    <t xml:space="preserve">Wandeldarlehen Earlybird (möglich)</t>
  </si>
  <si>
    <t xml:space="preserve">EUR — diskutiert, noch nicht unterschrieben</t>
  </si>
  <si>
    <t xml:space="preserve">Monat Tranche 2 Eingang (Base)</t>
  </si>
  <si>
    <t xml:space="preserve">Monatsindex ab Mai = 1; Index 4 = August 2026</t>
  </si>
  <si>
    <t xml:space="preserve">Monat Tranche 2 Eingang (Stress)</t>
  </si>
  <si>
    <t xml:space="preserve">Monatsindex; Index 7 = November 2026 (verzögert)</t>
  </si>
  <si>
    <t xml:space="preserve">ROLLIERENDER 12-MONATS-CASHFLOW — BASE CASE — Paragrafix GmbH</t>
  </si>
  <si>
    <t xml:space="preserve">Planungsannahme: Series-A Tranche 2 (3,0 Mio. EUR) im August 2026 erwartet | Stand: 02.05.2026</t>
  </si>
  <si>
    <t xml:space="preserve">Position</t>
  </si>
  <si>
    <t xml:space="preserve">Mai 2026</t>
  </si>
  <si>
    <t xml:space="preserve">Jun 2026</t>
  </si>
  <si>
    <t xml:space="preserve">Jul 2026</t>
  </si>
  <si>
    <t xml:space="preserve">Aug 2026</t>
  </si>
  <si>
    <t xml:space="preserve">Sep 2026</t>
  </si>
  <si>
    <t xml:space="preserve">Okt 2026</t>
  </si>
  <si>
    <t xml:space="preserve">Nov 2026</t>
  </si>
  <si>
    <t xml:space="preserve">Dez 2026</t>
  </si>
  <si>
    <t xml:space="preserve">Jan 2027</t>
  </si>
  <si>
    <t xml:space="preserve">Feb 2027</t>
  </si>
  <si>
    <t xml:space="preserve">Mär 2027</t>
  </si>
  <si>
    <t xml:space="preserve">Apr 2027</t>
  </si>
  <si>
    <t xml:space="preserve">  EINZAHLUNGEN</t>
  </si>
  <si>
    <t xml:space="preserve">Abo-Umsatz (MRR, brutto)</t>
  </si>
  <si>
    <t xml:space="preserve">Professional Services / Onboarding</t>
  </si>
  <si>
    <t xml:space="preserve">Series-A Tranche 2 (Finanzierung)</t>
  </si>
  <si>
    <t xml:space="preserve">Summe Einzahlungen</t>
  </si>
  <si>
    <t xml:space="preserve">  AUSZAHLUNGEN</t>
  </si>
  <si>
    <t xml:space="preserve">LLM-Tokenkosten (OpenAI, Anthropic, Mistral)</t>
  </si>
  <si>
    <t xml:space="preserve">AWS Cloud (eu-central-1)</t>
  </si>
  <si>
    <t xml:space="preserve">SaaS-Lizenzen</t>
  </si>
  <si>
    <t xml:space="preserve">Miete Heidestraße 78 + NK</t>
  </si>
  <si>
    <t xml:space="preserve">Marketing / Sales</t>
  </si>
  <si>
    <t xml:space="preserve">USt-Vorauszahlung (Saldo)</t>
  </si>
  <si>
    <t xml:space="preserve">Summe Auszahlungen</t>
  </si>
  <si>
    <t xml:space="preserve">  LIQUIDITÄT</t>
  </si>
  <si>
    <t xml:space="preserve">Anfangsbestand</t>
  </si>
  <si>
    <t xml:space="preserve">Netto-Cashflow</t>
  </si>
  <si>
    <t xml:space="preserve">Endbestand</t>
  </si>
  <si>
    <t xml:space="preserve">Ampel-Status</t>
  </si>
  <si>
    <t xml:space="preserve">ROLLIERENDER 12-MONATS-CASHFLOW — STRESS-SZENARIO — Paragrafix GmbH</t>
  </si>
  <si>
    <t xml:space="preserve">Planungsannahme: Tranche 2 auf 1,5 Mio. EUR reduziert und auf November 2026 verzögert | Stand: 02.05.2026</t>
  </si>
  <si>
    <t xml:space="preserve">SENSITIVITÄTSANALYSE — Cash-Runway bei variierenden Annahmen</t>
  </si>
  <si>
    <t xml:space="preserve">Zeigt verbleibenden Cash-Bestand am 30.04.2027 unter verschiedenen Wachstums- und Finanzierungsszenarien</t>
  </si>
  <si>
    <t xml:space="preserve">Wachstum / Szenario</t>
  </si>
  <si>
    <t xml:space="preserve">Ohne Tranche 2</t>
  </si>
  <si>
    <t xml:space="preserve">Tranche 2 1,5 Mio (Aug)</t>
  </si>
  <si>
    <t xml:space="preserve">Tranche 2 3,0 Mio (Aug)</t>
  </si>
  <si>
    <t xml:space="preserve">Tranche 2 3,0 Mio + Bridge</t>
  </si>
  <si>
    <t xml:space="preserve">0 %</t>
  </si>
  <si>
    <t xml:space="preserve">3 %</t>
  </si>
  <si>
    <t xml:space="preserve">6 %</t>
  </si>
  <si>
    <t xml:space="preserve">9 %</t>
  </si>
  <si>
    <t xml:space="preserve">12 %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</si>
</sst>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%"/>
    <numFmt numFmtId="167" formatCode="#,##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B474D"/>
      <name val="Calibri"/>
      <family val="0"/>
      <charset val="1"/>
    </font>
    <font>
      <i val="true"/>
      <sz val="9"/>
      <color rgb="FF7A7974"/>
      <name val="Calibri"/>
      <family val="0"/>
      <charset val="1"/>
    </font>
    <font>
      <b val="true"/>
      <sz val="10"/>
      <color rgb="FF1B474D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2"/>
      <color rgb="FF1B474D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b val="true"/>
      <sz val="9"/>
      <name val="Calibri"/>
      <family val="0"/>
      <charset val="1"/>
    </font>
    <font>
      <b val="true"/>
      <sz val="12"/>
      <color rgb="FFA84B2F"/>
      <name val="Calibri"/>
      <family val="0"/>
      <charset val="1"/>
    </font>
    <font>
      <b val="true"/>
      <sz val="10"/>
      <color rgb="FFFFFFFF"/>
      <name val="Calibri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BCE2E7"/>
        <bgColor rgb="FFC8E6C9"/>
      </patternFill>
    </fill>
    <fill>
      <patternFill patternType="solid">
        <fgColor rgb="FFFFF3CD"/>
        <bgColor rgb="FFFFF9C4"/>
      </patternFill>
    </fill>
    <fill>
      <patternFill patternType="solid">
        <fgColor rgb="FF1B474D"/>
        <bgColor rgb="FF003366"/>
      </patternFill>
    </fill>
    <fill>
      <patternFill patternType="solid">
        <fgColor rgb="FFE8F5E9"/>
        <bgColor rgb="FFFDECEA"/>
      </patternFill>
    </fill>
    <fill>
      <patternFill patternType="solid">
        <fgColor rgb="FFFDECEA"/>
        <bgColor rgb="FFFFF3CD"/>
      </patternFill>
    </fill>
    <fill>
      <patternFill patternType="solid">
        <fgColor rgb="FFA84B2F"/>
        <bgColor rgb="FF993366"/>
      </patternFill>
    </fill>
    <fill>
      <patternFill patternType="solid">
        <fgColor rgb="FFFFCDD2"/>
        <bgColor rgb="FFFDECEA"/>
      </patternFill>
    </fill>
    <fill>
      <patternFill patternType="solid">
        <fgColor rgb="FFC8E6C9"/>
        <bgColor rgb="FFBCE2E7"/>
      </patternFill>
    </fill>
    <fill>
      <patternFill patternType="solid">
        <fgColor rgb="FFFFF9C4"/>
        <bgColor rgb="FFFFF3CD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8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6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4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7" fillId="8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7" fillId="9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7" fillId="1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ont>
        <name val="Calibri"/>
        <charset val="1"/>
        <family val="0"/>
        <b val="1"/>
        <color rgb="FF2E7D32"/>
        <sz val="9"/>
      </font>
      <fill>
        <patternFill>
          <bgColor rgb="FFC8E6C9"/>
        </patternFill>
      </fill>
    </dxf>
    <dxf>
      <font>
        <name val="Calibri"/>
        <charset val="1"/>
        <family val="0"/>
        <b val="1"/>
        <color rgb="FFF57F17"/>
        <sz val="9"/>
      </font>
      <fill>
        <patternFill>
          <bgColor rgb="FFFFF9C4"/>
        </patternFill>
      </fill>
    </dxf>
    <dxf>
      <font>
        <name val="Calibri"/>
        <charset val="1"/>
        <family val="0"/>
        <b val="1"/>
        <color rgb="FFB71C1C"/>
        <sz val="9"/>
      </font>
      <fill>
        <patternFill>
          <bgColor rgb="FFFFCDD2"/>
        </patternFill>
      </fill>
    </dxf>
    <dxf>
      <fill>
        <patternFill>
          <bgColor rgb="FFC8E6C9"/>
        </patternFill>
      </fill>
    </dxf>
    <dxf>
      <fill>
        <patternFill>
          <bgColor rgb="FFFFCDD2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A7974"/>
      <rgbColor rgb="FF9999FF"/>
      <rgbColor rgb="FFB71C1C"/>
      <rgbColor rgb="FFFFF9C4"/>
      <rgbColor rgb="FFE8F5E9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DECEA"/>
      <rgbColor rgb="FFC8E6C9"/>
      <rgbColor rgb="FFFFF3CD"/>
      <rgbColor rgb="FF99CCFF"/>
      <rgbColor rgb="FFFF99CC"/>
      <rgbColor rgb="FFCC99FF"/>
      <rgbColor rgb="FFFFCDD2"/>
      <rgbColor rgb="FF3366FF"/>
      <rgbColor rgb="FF33CCCC"/>
      <rgbColor rgb="FF99CC00"/>
      <rgbColor rgb="FFFFCC00"/>
      <rgbColor rgb="FFFF9900"/>
      <rgbColor rgb="FFF57F17"/>
      <rgbColor rgb="FF666699"/>
      <rgbColor rgb="FF969696"/>
      <rgbColor rgb="FF003366"/>
      <rgbColor rgb="FF2E7D32"/>
      <rgbColor rgb="FF003300"/>
      <rgbColor rgb="FF333300"/>
      <rgbColor rgb="FFA84B2F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D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8"/>
    <col collapsed="false" customWidth="true" hidden="false" outlineLevel="0" max="3" min="3" style="1" width="18"/>
    <col collapsed="false" customWidth="true" hidden="false" outlineLevel="0" max="4" min="4" style="1" width="30"/>
  </cols>
  <sheetData>
    <row r="2" customFormat="false" ht="15.75" hidden="false" customHeight="true" outlineLevel="0" collapsed="false">
      <c r="B2" s="2" t="s">
        <v>0</v>
      </c>
      <c r="C2" s="2"/>
      <c r="D2" s="2"/>
    </row>
    <row r="3" customFormat="false" ht="15" hidden="false" customHeight="true" outlineLevel="0" collapsed="false">
      <c r="B3" s="3" t="s">
        <v>1</v>
      </c>
      <c r="C3" s="3"/>
      <c r="D3" s="3"/>
    </row>
    <row r="5" customFormat="false" ht="15" hidden="false" customHeight="true" outlineLevel="0" collapsed="false">
      <c r="B5" s="4" t="s">
        <v>2</v>
      </c>
      <c r="C5" s="4"/>
      <c r="D5" s="4"/>
    </row>
    <row r="6" customFormat="false" ht="15" hidden="false" customHeight="true" outlineLevel="0" collapsed="false">
      <c r="B6" s="5" t="s">
        <v>3</v>
      </c>
      <c r="C6" s="6" t="n">
        <v>1870000</v>
      </c>
      <c r="D6" s="7" t="s">
        <v>4</v>
      </c>
    </row>
    <row r="7" customFormat="false" ht="15" hidden="false" customHeight="true" outlineLevel="0" collapsed="false">
      <c r="B7" s="5" t="s">
        <v>5</v>
      </c>
      <c r="C7" s="6" t="n">
        <v>187400</v>
      </c>
      <c r="D7" s="7" t="s">
        <v>6</v>
      </c>
    </row>
    <row r="8" customFormat="false" ht="15" hidden="false" customHeight="true" outlineLevel="0" collapsed="false">
      <c r="B8" s="5" t="s">
        <v>7</v>
      </c>
      <c r="C8" s="8" t="n">
        <v>0.06</v>
      </c>
      <c r="D8" s="7" t="s">
        <v>8</v>
      </c>
    </row>
    <row r="9" customFormat="false" ht="15" hidden="false" customHeight="true" outlineLevel="0" collapsed="false">
      <c r="B9" s="5" t="s">
        <v>9</v>
      </c>
      <c r="C9" s="8" t="n">
        <v>0.03</v>
      </c>
      <c r="D9" s="7" t="s">
        <v>10</v>
      </c>
    </row>
    <row r="10" customFormat="false" ht="15" hidden="false" customHeight="true" outlineLevel="0" collapsed="false">
      <c r="B10" s="4" t="s">
        <v>11</v>
      </c>
      <c r="C10" s="4"/>
      <c r="D10" s="4"/>
    </row>
    <row r="11" customFormat="false" ht="15" hidden="false" customHeight="true" outlineLevel="0" collapsed="false">
      <c r="B11" s="5" t="s">
        <v>12</v>
      </c>
      <c r="C11" s="6" t="n">
        <v>247000</v>
      </c>
      <c r="D11" s="7" t="s">
        <v>13</v>
      </c>
    </row>
    <row r="12" customFormat="false" ht="15" hidden="false" customHeight="true" outlineLevel="0" collapsed="false">
      <c r="B12" s="5" t="s">
        <v>14</v>
      </c>
      <c r="C12" s="6" t="n">
        <v>38000</v>
      </c>
      <c r="D12" s="7" t="s">
        <v>15</v>
      </c>
    </row>
    <row r="13" customFormat="false" ht="15" hidden="false" customHeight="true" outlineLevel="0" collapsed="false">
      <c r="B13" s="5" t="s">
        <v>16</v>
      </c>
      <c r="C13" s="6" t="n">
        <v>22500</v>
      </c>
      <c r="D13" s="7" t="s">
        <v>15</v>
      </c>
    </row>
    <row r="14" customFormat="false" ht="15" hidden="false" customHeight="true" outlineLevel="0" collapsed="false">
      <c r="B14" s="5" t="s">
        <v>17</v>
      </c>
      <c r="C14" s="6" t="n">
        <v>8400</v>
      </c>
      <c r="D14" s="7" t="s">
        <v>15</v>
      </c>
    </row>
    <row r="15" customFormat="false" ht="15" hidden="false" customHeight="true" outlineLevel="0" collapsed="false">
      <c r="B15" s="5" t="s">
        <v>18</v>
      </c>
      <c r="C15" s="6" t="n">
        <v>18700</v>
      </c>
      <c r="D15" s="7" t="s">
        <v>15</v>
      </c>
    </row>
    <row r="16" customFormat="false" ht="15" hidden="false" customHeight="true" outlineLevel="0" collapsed="false">
      <c r="B16" s="5" t="s">
        <v>19</v>
      </c>
      <c r="C16" s="6" t="n">
        <v>6200</v>
      </c>
      <c r="D16" s="7" t="s">
        <v>15</v>
      </c>
    </row>
    <row r="17" customFormat="false" ht="15" hidden="false" customHeight="true" outlineLevel="0" collapsed="false">
      <c r="B17" s="5" t="s">
        <v>20</v>
      </c>
      <c r="C17" s="6" t="n">
        <v>24000</v>
      </c>
      <c r="D17" s="7" t="s">
        <v>15</v>
      </c>
    </row>
    <row r="18" customFormat="false" ht="15" hidden="false" customHeight="true" outlineLevel="0" collapsed="false">
      <c r="B18" s="5" t="s">
        <v>21</v>
      </c>
      <c r="C18" s="6" t="n">
        <v>7700</v>
      </c>
      <c r="D18" s="7" t="s">
        <v>15</v>
      </c>
    </row>
    <row r="19" customFormat="false" ht="15" hidden="false" customHeight="true" outlineLevel="0" collapsed="false">
      <c r="B19" s="5" t="s">
        <v>22</v>
      </c>
      <c r="C19" s="6" t="n">
        <v>7500</v>
      </c>
      <c r="D19" s="7" t="s">
        <v>15</v>
      </c>
    </row>
    <row r="20" customFormat="false" ht="15" hidden="false" customHeight="true" outlineLevel="0" collapsed="false">
      <c r="B20" s="4" t="s">
        <v>23</v>
      </c>
      <c r="C20" s="4"/>
      <c r="D20" s="4"/>
    </row>
    <row r="21" customFormat="false" ht="15" hidden="false" customHeight="true" outlineLevel="0" collapsed="false">
      <c r="B21" s="5" t="s">
        <v>24</v>
      </c>
      <c r="C21" s="6" t="n">
        <v>3000000</v>
      </c>
      <c r="D21" s="7" t="s">
        <v>25</v>
      </c>
    </row>
    <row r="22" customFormat="false" ht="15" hidden="false" customHeight="true" outlineLevel="0" collapsed="false">
      <c r="B22" s="5" t="s">
        <v>26</v>
      </c>
      <c r="C22" s="8" t="n">
        <v>0.5</v>
      </c>
      <c r="D22" s="7" t="s">
        <v>27</v>
      </c>
    </row>
    <row r="23" customFormat="false" ht="15" hidden="false" customHeight="true" outlineLevel="0" collapsed="false">
      <c r="B23" s="5" t="s">
        <v>28</v>
      </c>
      <c r="C23" s="6" t="n">
        <v>1500000</v>
      </c>
      <c r="D23" s="7" t="s">
        <v>29</v>
      </c>
    </row>
    <row r="24" customFormat="false" ht="15" hidden="false" customHeight="true" outlineLevel="0" collapsed="false">
      <c r="B24" s="5" t="s">
        <v>30</v>
      </c>
      <c r="C24" s="6" t="n">
        <v>4</v>
      </c>
      <c r="D24" s="7" t="s">
        <v>31</v>
      </c>
    </row>
    <row r="25" customFormat="false" ht="15" hidden="false" customHeight="true" outlineLevel="0" collapsed="false">
      <c r="B25" s="5" t="s">
        <v>32</v>
      </c>
      <c r="C25" s="6" t="n">
        <v>7</v>
      </c>
      <c r="D25" s="7" t="s">
        <v>33</v>
      </c>
    </row>
  </sheetData>
  <mergeCells count="5">
    <mergeCell ref="B2:D2"/>
    <mergeCell ref="B3:D3"/>
    <mergeCell ref="B5:D5"/>
    <mergeCell ref="B10:D10"/>
    <mergeCell ref="B20:D2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N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6"/>
    <col collapsed="false" customWidth="true" hidden="false" outlineLevel="0" max="14" min="3" style="1" width="13"/>
  </cols>
  <sheetData>
    <row r="2" customFormat="false" ht="24" hidden="false" customHeight="true" outlineLevel="0" collapsed="false">
      <c r="B2" s="9" t="s">
        <v>34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customFormat="false" ht="15" hidden="false" customHeight="true" outlineLevel="0" collapsed="false">
      <c r="B3" s="3" t="s">
        <v>35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5" customFormat="false" ht="21.75" hidden="false" customHeight="true" outlineLevel="0" collapsed="false">
      <c r="B5" s="10" t="s">
        <v>36</v>
      </c>
      <c r="C5" s="11" t="s">
        <v>37</v>
      </c>
      <c r="D5" s="11" t="s">
        <v>38</v>
      </c>
      <c r="E5" s="11" t="s">
        <v>39</v>
      </c>
      <c r="F5" s="11" t="s">
        <v>40</v>
      </c>
      <c r="G5" s="11" t="s">
        <v>41</v>
      </c>
      <c r="H5" s="11" t="s">
        <v>42</v>
      </c>
      <c r="I5" s="11" t="s">
        <v>43</v>
      </c>
      <c r="J5" s="11" t="s">
        <v>44</v>
      </c>
      <c r="K5" s="11" t="s">
        <v>45</v>
      </c>
      <c r="L5" s="11" t="s">
        <v>46</v>
      </c>
      <c r="M5" s="11" t="s">
        <v>47</v>
      </c>
      <c r="N5" s="11" t="s">
        <v>48</v>
      </c>
    </row>
    <row r="6" customFormat="false" ht="15.75" hidden="false" customHeight="true" outlineLevel="0" collapsed="false">
      <c r="B6" s="4" t="s">
        <v>49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customFormat="false" ht="13.5" hidden="false" customHeight="true" outlineLevel="0" collapsed="false">
      <c r="B7" s="5" t="s">
        <v>50</v>
      </c>
      <c r="C7" s="12" t="n">
        <f aca="false">Inputs!C7*(1+Inputs!C8)^1</f>
        <v>198644</v>
      </c>
      <c r="D7" s="12" t="n">
        <f aca="false">Inputs!C7*(1+Inputs!C8)^2</f>
        <v>210562.64</v>
      </c>
      <c r="E7" s="12" t="n">
        <f aca="false">Inputs!C7*(1+Inputs!C8)^3</f>
        <v>223196.3984</v>
      </c>
      <c r="F7" s="12" t="n">
        <f aca="false">Inputs!C7*(1+Inputs!C8)^4</f>
        <v>236588.182304</v>
      </c>
      <c r="G7" s="12" t="n">
        <f aca="false">Inputs!C7*(1+Inputs!C8)^5</f>
        <v>250783.47324224</v>
      </c>
      <c r="H7" s="12" t="n">
        <f aca="false">Inputs!C7*(1+Inputs!C8)^6</f>
        <v>265830.481636775</v>
      </c>
      <c r="I7" s="12" t="n">
        <f aca="false">Inputs!C7*(1+Inputs!C8)^7</f>
        <v>281780.310534981</v>
      </c>
      <c r="J7" s="12" t="n">
        <f aca="false">Inputs!C7*(1+Inputs!C8)^8</f>
        <v>298687.12916708</v>
      </c>
      <c r="K7" s="12" t="n">
        <f aca="false">Inputs!C7*(1+Inputs!C8)^9</f>
        <v>316608.356917105</v>
      </c>
      <c r="L7" s="12" t="n">
        <f aca="false">Inputs!C7*(1+Inputs!C8)^10</f>
        <v>335604.858332131</v>
      </c>
      <c r="M7" s="12" t="n">
        <f aca="false">Inputs!C7*(1+Inputs!C8)^11</f>
        <v>355741.149832059</v>
      </c>
      <c r="N7" s="12" t="n">
        <f aca="false">Inputs!C7*(1+Inputs!C8)^12</f>
        <v>377085.618821982</v>
      </c>
    </row>
    <row r="8" customFormat="false" ht="13.5" hidden="false" customHeight="true" outlineLevel="0" collapsed="false">
      <c r="B8" s="5" t="s">
        <v>51</v>
      </c>
      <c r="C8" s="12" t="n">
        <v>6500</v>
      </c>
      <c r="D8" s="12" t="n">
        <v>6500</v>
      </c>
      <c r="E8" s="12" t="n">
        <v>6500</v>
      </c>
      <c r="F8" s="12" t="n">
        <v>6500</v>
      </c>
      <c r="G8" s="12" t="n">
        <v>6500</v>
      </c>
      <c r="H8" s="12" t="n">
        <v>6500</v>
      </c>
      <c r="I8" s="12" t="n">
        <v>6500</v>
      </c>
      <c r="J8" s="12" t="n">
        <v>6500</v>
      </c>
      <c r="K8" s="12" t="n">
        <v>6500</v>
      </c>
      <c r="L8" s="12" t="n">
        <v>6500</v>
      </c>
      <c r="M8" s="12" t="n">
        <v>6500</v>
      </c>
      <c r="N8" s="12" t="n">
        <v>6500</v>
      </c>
    </row>
    <row r="9" customFormat="false" ht="13.5" hidden="false" customHeight="true" outlineLevel="0" collapsed="false">
      <c r="B9" s="5" t="s">
        <v>52</v>
      </c>
      <c r="C9" s="12" t="n">
        <f aca="false">IF(1=Inputs!C24,Inputs!C21,0)</f>
        <v>0</v>
      </c>
      <c r="D9" s="12" t="n">
        <f aca="false">IF(2=Inputs!C24,Inputs!C21,0)</f>
        <v>0</v>
      </c>
      <c r="E9" s="12" t="n">
        <f aca="false">IF(3=Inputs!C24,Inputs!C21,0)</f>
        <v>0</v>
      </c>
      <c r="F9" s="12" t="n">
        <f aca="false">IF(4=Inputs!C24,Inputs!C21,0)</f>
        <v>3000000</v>
      </c>
      <c r="G9" s="12" t="n">
        <f aca="false">IF(5=Inputs!C24,Inputs!C21,0)</f>
        <v>0</v>
      </c>
      <c r="H9" s="12" t="n">
        <f aca="false">IF(6=Inputs!C24,Inputs!C21,0)</f>
        <v>0</v>
      </c>
      <c r="I9" s="12" t="n">
        <f aca="false">IF(7=Inputs!C24,Inputs!C21,0)</f>
        <v>0</v>
      </c>
      <c r="J9" s="12" t="n">
        <f aca="false">IF(8=Inputs!C24,Inputs!C21,0)</f>
        <v>0</v>
      </c>
      <c r="K9" s="12" t="n">
        <f aca="false">IF(9=Inputs!C24,Inputs!C21,0)</f>
        <v>0</v>
      </c>
      <c r="L9" s="12" t="n">
        <f aca="false">IF(10=Inputs!C24,Inputs!C21,0)</f>
        <v>0</v>
      </c>
      <c r="M9" s="12" t="n">
        <f aca="false">IF(11=Inputs!C24,Inputs!C21,0)</f>
        <v>0</v>
      </c>
      <c r="N9" s="12" t="n">
        <f aca="false">IF(12=Inputs!C24,Inputs!C21,0)</f>
        <v>0</v>
      </c>
    </row>
    <row r="10" customFormat="false" ht="13.5" hidden="false" customHeight="true" outlineLevel="0" collapsed="false">
      <c r="B10" s="5" t="s">
        <v>53</v>
      </c>
      <c r="C10" s="13" t="n">
        <f aca="false">C7+C8+C9</f>
        <v>205144</v>
      </c>
      <c r="D10" s="13" t="n">
        <f aca="false">D7+D8+D9</f>
        <v>217062.64</v>
      </c>
      <c r="E10" s="13" t="n">
        <f aca="false">E7+E8+E9</f>
        <v>229696.3984</v>
      </c>
      <c r="F10" s="13" t="n">
        <f aca="false">F7+F8+F9</f>
        <v>3243088.182304</v>
      </c>
      <c r="G10" s="13" t="n">
        <f aca="false">G7+G8+G9</f>
        <v>257283.47324224</v>
      </c>
      <c r="H10" s="13" t="n">
        <f aca="false">H7+H8+H9</f>
        <v>272330.481636775</v>
      </c>
      <c r="I10" s="13" t="n">
        <f aca="false">I7+I8+I9</f>
        <v>288280.310534981</v>
      </c>
      <c r="J10" s="13" t="n">
        <f aca="false">J7+J8+J9</f>
        <v>305187.12916708</v>
      </c>
      <c r="K10" s="13" t="n">
        <f aca="false">K7+K8+K9</f>
        <v>323108.356917105</v>
      </c>
      <c r="L10" s="13" t="n">
        <f aca="false">L7+L8+L9</f>
        <v>342104.858332131</v>
      </c>
      <c r="M10" s="13" t="n">
        <f aca="false">M7+M8+M9</f>
        <v>362241.149832059</v>
      </c>
      <c r="N10" s="13" t="n">
        <f aca="false">N7+N8+N9</f>
        <v>383585.618821982</v>
      </c>
    </row>
    <row r="11" customFormat="false" ht="15.75" hidden="false" customHeight="true" outlineLevel="0" collapsed="false">
      <c r="B11" s="4" t="s">
        <v>54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customFormat="false" ht="13.5" hidden="false" customHeight="true" outlineLevel="0" collapsed="false">
      <c r="B12" s="5" t="s">
        <v>12</v>
      </c>
      <c r="C12" s="12" t="n">
        <f aca="false">Inputs!C11</f>
        <v>247000</v>
      </c>
      <c r="D12" s="12" t="n">
        <f aca="false">Inputs!C11</f>
        <v>247000</v>
      </c>
      <c r="E12" s="12" t="n">
        <f aca="false">Inputs!C11</f>
        <v>247000</v>
      </c>
      <c r="F12" s="12" t="n">
        <f aca="false">Inputs!C11</f>
        <v>247000</v>
      </c>
      <c r="G12" s="12" t="n">
        <f aca="false">Inputs!C11</f>
        <v>247000</v>
      </c>
      <c r="H12" s="12" t="n">
        <f aca="false">Inputs!C11</f>
        <v>247000</v>
      </c>
      <c r="I12" s="12" t="n">
        <f aca="false">Inputs!C11</f>
        <v>247000</v>
      </c>
      <c r="J12" s="12" t="n">
        <f aca="false">Inputs!C11</f>
        <v>247000</v>
      </c>
      <c r="K12" s="12" t="n">
        <f aca="false">Inputs!C11</f>
        <v>247000</v>
      </c>
      <c r="L12" s="12" t="n">
        <f aca="false">Inputs!C11</f>
        <v>247000</v>
      </c>
      <c r="M12" s="12" t="n">
        <f aca="false">Inputs!C11</f>
        <v>247000</v>
      </c>
      <c r="N12" s="12" t="n">
        <f aca="false">Inputs!C11</f>
        <v>247000</v>
      </c>
    </row>
    <row r="13" customFormat="false" ht="13.5" hidden="false" customHeight="true" outlineLevel="0" collapsed="false">
      <c r="B13" s="5" t="s">
        <v>55</v>
      </c>
      <c r="C13" s="12" t="n">
        <f aca="false">Inputs!C12</f>
        <v>38000</v>
      </c>
      <c r="D13" s="12" t="n">
        <f aca="false">Inputs!C12</f>
        <v>38000</v>
      </c>
      <c r="E13" s="12" t="n">
        <f aca="false">Inputs!C12</f>
        <v>38000</v>
      </c>
      <c r="F13" s="12" t="n">
        <f aca="false">Inputs!C12</f>
        <v>38000</v>
      </c>
      <c r="G13" s="12" t="n">
        <f aca="false">Inputs!C12</f>
        <v>38000</v>
      </c>
      <c r="H13" s="12" t="n">
        <f aca="false">Inputs!C12</f>
        <v>38000</v>
      </c>
      <c r="I13" s="12" t="n">
        <f aca="false">Inputs!C12</f>
        <v>38000</v>
      </c>
      <c r="J13" s="12" t="n">
        <f aca="false">Inputs!C12</f>
        <v>38000</v>
      </c>
      <c r="K13" s="12" t="n">
        <f aca="false">Inputs!C12</f>
        <v>38000</v>
      </c>
      <c r="L13" s="12" t="n">
        <f aca="false">Inputs!C12</f>
        <v>38000</v>
      </c>
      <c r="M13" s="12" t="n">
        <f aca="false">Inputs!C12</f>
        <v>38000</v>
      </c>
      <c r="N13" s="12" t="n">
        <f aca="false">Inputs!C12</f>
        <v>38000</v>
      </c>
    </row>
    <row r="14" customFormat="false" ht="13.5" hidden="false" customHeight="true" outlineLevel="0" collapsed="false">
      <c r="B14" s="5" t="s">
        <v>56</v>
      </c>
      <c r="C14" s="12" t="n">
        <f aca="false">Inputs!C13</f>
        <v>22500</v>
      </c>
      <c r="D14" s="12" t="n">
        <f aca="false">Inputs!C13</f>
        <v>22500</v>
      </c>
      <c r="E14" s="12" t="n">
        <f aca="false">Inputs!C13</f>
        <v>22500</v>
      </c>
      <c r="F14" s="12" t="n">
        <f aca="false">Inputs!C13</f>
        <v>22500</v>
      </c>
      <c r="G14" s="12" t="n">
        <f aca="false">Inputs!C13</f>
        <v>22500</v>
      </c>
      <c r="H14" s="12" t="n">
        <f aca="false">Inputs!C13</f>
        <v>22500</v>
      </c>
      <c r="I14" s="12" t="n">
        <f aca="false">Inputs!C13</f>
        <v>22500</v>
      </c>
      <c r="J14" s="12" t="n">
        <f aca="false">Inputs!C13</f>
        <v>22500</v>
      </c>
      <c r="K14" s="12" t="n">
        <f aca="false">Inputs!C13</f>
        <v>22500</v>
      </c>
      <c r="L14" s="12" t="n">
        <f aca="false">Inputs!C13</f>
        <v>22500</v>
      </c>
      <c r="M14" s="12" t="n">
        <f aca="false">Inputs!C13</f>
        <v>22500</v>
      </c>
      <c r="N14" s="12" t="n">
        <f aca="false">Inputs!C13</f>
        <v>22500</v>
      </c>
    </row>
    <row r="15" customFormat="false" ht="13.5" hidden="false" customHeight="true" outlineLevel="0" collapsed="false">
      <c r="B15" s="5" t="s">
        <v>57</v>
      </c>
      <c r="C15" s="12" t="n">
        <f aca="false">Inputs!C14</f>
        <v>8400</v>
      </c>
      <c r="D15" s="12" t="n">
        <f aca="false">Inputs!C14</f>
        <v>8400</v>
      </c>
      <c r="E15" s="12" t="n">
        <f aca="false">Inputs!C14</f>
        <v>8400</v>
      </c>
      <c r="F15" s="12" t="n">
        <f aca="false">Inputs!C14</f>
        <v>8400</v>
      </c>
      <c r="G15" s="12" t="n">
        <f aca="false">Inputs!C14</f>
        <v>8400</v>
      </c>
      <c r="H15" s="12" t="n">
        <f aca="false">Inputs!C14</f>
        <v>8400</v>
      </c>
      <c r="I15" s="12" t="n">
        <f aca="false">Inputs!C14</f>
        <v>8400</v>
      </c>
      <c r="J15" s="12" t="n">
        <f aca="false">Inputs!C14</f>
        <v>8400</v>
      </c>
      <c r="K15" s="12" t="n">
        <f aca="false">Inputs!C14</f>
        <v>8400</v>
      </c>
      <c r="L15" s="12" t="n">
        <f aca="false">Inputs!C14</f>
        <v>8400</v>
      </c>
      <c r="M15" s="12" t="n">
        <f aca="false">Inputs!C14</f>
        <v>8400</v>
      </c>
      <c r="N15" s="12" t="n">
        <f aca="false">Inputs!C14</f>
        <v>8400</v>
      </c>
    </row>
    <row r="16" customFormat="false" ht="13.5" hidden="false" customHeight="true" outlineLevel="0" collapsed="false">
      <c r="B16" s="5" t="s">
        <v>58</v>
      </c>
      <c r="C16" s="12" t="n">
        <f aca="false">Inputs!C15</f>
        <v>18700</v>
      </c>
      <c r="D16" s="12" t="n">
        <f aca="false">Inputs!C15</f>
        <v>18700</v>
      </c>
      <c r="E16" s="12" t="n">
        <f aca="false">Inputs!C15</f>
        <v>18700</v>
      </c>
      <c r="F16" s="12" t="n">
        <f aca="false">Inputs!C15</f>
        <v>18700</v>
      </c>
      <c r="G16" s="12" t="n">
        <f aca="false">Inputs!C15</f>
        <v>18700</v>
      </c>
      <c r="H16" s="12" t="n">
        <f aca="false">Inputs!C15</f>
        <v>18700</v>
      </c>
      <c r="I16" s="12" t="n">
        <f aca="false">Inputs!C15</f>
        <v>18700</v>
      </c>
      <c r="J16" s="12" t="n">
        <f aca="false">Inputs!C15</f>
        <v>18700</v>
      </c>
      <c r="K16" s="12" t="n">
        <f aca="false">Inputs!C15</f>
        <v>18700</v>
      </c>
      <c r="L16" s="12" t="n">
        <f aca="false">Inputs!C15</f>
        <v>18700</v>
      </c>
      <c r="M16" s="12" t="n">
        <f aca="false">Inputs!C15</f>
        <v>18700</v>
      </c>
      <c r="N16" s="12" t="n">
        <f aca="false">Inputs!C15</f>
        <v>18700</v>
      </c>
    </row>
    <row r="17" customFormat="false" ht="13.5" hidden="false" customHeight="true" outlineLevel="0" collapsed="false">
      <c r="B17" s="5" t="s">
        <v>19</v>
      </c>
      <c r="C17" s="12" t="n">
        <f aca="false">Inputs!C16</f>
        <v>6200</v>
      </c>
      <c r="D17" s="12" t="n">
        <f aca="false">Inputs!C16</f>
        <v>6200</v>
      </c>
      <c r="E17" s="12" t="n">
        <f aca="false">Inputs!C16</f>
        <v>6200</v>
      </c>
      <c r="F17" s="12" t="n">
        <f aca="false">Inputs!C16</f>
        <v>6200</v>
      </c>
      <c r="G17" s="12" t="n">
        <f aca="false">Inputs!C16</f>
        <v>6200</v>
      </c>
      <c r="H17" s="12" t="n">
        <f aca="false">Inputs!C16</f>
        <v>6200</v>
      </c>
      <c r="I17" s="12" t="n">
        <f aca="false">Inputs!C16</f>
        <v>6200</v>
      </c>
      <c r="J17" s="12" t="n">
        <f aca="false">Inputs!C16</f>
        <v>6200</v>
      </c>
      <c r="K17" s="12" t="n">
        <f aca="false">Inputs!C16</f>
        <v>6200</v>
      </c>
      <c r="L17" s="12" t="n">
        <f aca="false">Inputs!C16</f>
        <v>6200</v>
      </c>
      <c r="M17" s="12" t="n">
        <f aca="false">Inputs!C16</f>
        <v>6200</v>
      </c>
      <c r="N17" s="12" t="n">
        <f aca="false">Inputs!C16</f>
        <v>6200</v>
      </c>
    </row>
    <row r="18" customFormat="false" ht="13.5" hidden="false" customHeight="true" outlineLevel="0" collapsed="false">
      <c r="B18" s="5" t="s">
        <v>59</v>
      </c>
      <c r="C18" s="12" t="n">
        <f aca="false">Inputs!C17</f>
        <v>24000</v>
      </c>
      <c r="D18" s="12" t="n">
        <f aca="false">Inputs!C17</f>
        <v>24000</v>
      </c>
      <c r="E18" s="12" t="n">
        <f aca="false">Inputs!C17</f>
        <v>24000</v>
      </c>
      <c r="F18" s="12" t="n">
        <f aca="false">Inputs!C17</f>
        <v>24000</v>
      </c>
      <c r="G18" s="12" t="n">
        <f aca="false">Inputs!C17</f>
        <v>24000</v>
      </c>
      <c r="H18" s="12" t="n">
        <f aca="false">Inputs!C17</f>
        <v>24000</v>
      </c>
      <c r="I18" s="12" t="n">
        <f aca="false">Inputs!C17</f>
        <v>24000</v>
      </c>
      <c r="J18" s="12" t="n">
        <f aca="false">Inputs!C17</f>
        <v>24000</v>
      </c>
      <c r="K18" s="12" t="n">
        <f aca="false">Inputs!C17</f>
        <v>24000</v>
      </c>
      <c r="L18" s="12" t="n">
        <f aca="false">Inputs!C17</f>
        <v>24000</v>
      </c>
      <c r="M18" s="12" t="n">
        <f aca="false">Inputs!C17</f>
        <v>24000</v>
      </c>
      <c r="N18" s="12" t="n">
        <f aca="false">Inputs!C17</f>
        <v>24000</v>
      </c>
    </row>
    <row r="19" customFormat="false" ht="13.5" hidden="false" customHeight="true" outlineLevel="0" collapsed="false">
      <c r="B19" s="5" t="s">
        <v>21</v>
      </c>
      <c r="C19" s="12" t="n">
        <f aca="false">Inputs!C18</f>
        <v>7700</v>
      </c>
      <c r="D19" s="12" t="n">
        <f aca="false">Inputs!C18</f>
        <v>7700</v>
      </c>
      <c r="E19" s="12" t="n">
        <f aca="false">Inputs!C18</f>
        <v>7700</v>
      </c>
      <c r="F19" s="12" t="n">
        <f aca="false">Inputs!C18</f>
        <v>7700</v>
      </c>
      <c r="G19" s="12" t="n">
        <f aca="false">Inputs!C18</f>
        <v>7700</v>
      </c>
      <c r="H19" s="12" t="n">
        <f aca="false">Inputs!C18</f>
        <v>7700</v>
      </c>
      <c r="I19" s="12" t="n">
        <f aca="false">Inputs!C18</f>
        <v>7700</v>
      </c>
      <c r="J19" s="12" t="n">
        <f aca="false">Inputs!C18</f>
        <v>7700</v>
      </c>
      <c r="K19" s="12" t="n">
        <f aca="false">Inputs!C18</f>
        <v>7700</v>
      </c>
      <c r="L19" s="12" t="n">
        <f aca="false">Inputs!C18</f>
        <v>7700</v>
      </c>
      <c r="M19" s="12" t="n">
        <f aca="false">Inputs!C18</f>
        <v>7700</v>
      </c>
      <c r="N19" s="12" t="n">
        <f aca="false">Inputs!C18</f>
        <v>7700</v>
      </c>
    </row>
    <row r="20" customFormat="false" ht="13.5" hidden="false" customHeight="true" outlineLevel="0" collapsed="false">
      <c r="B20" s="5" t="s">
        <v>60</v>
      </c>
      <c r="C20" s="12" t="n">
        <f aca="false">Inputs!C19</f>
        <v>7500</v>
      </c>
      <c r="D20" s="12" t="n">
        <f aca="false">Inputs!C19</f>
        <v>7500</v>
      </c>
      <c r="E20" s="12" t="n">
        <f aca="false">Inputs!C19</f>
        <v>7500</v>
      </c>
      <c r="F20" s="12" t="n">
        <f aca="false">Inputs!C19</f>
        <v>7500</v>
      </c>
      <c r="G20" s="12" t="n">
        <f aca="false">Inputs!C19</f>
        <v>7500</v>
      </c>
      <c r="H20" s="12" t="n">
        <f aca="false">Inputs!C19</f>
        <v>7500</v>
      </c>
      <c r="I20" s="12" t="n">
        <f aca="false">Inputs!C19</f>
        <v>7500</v>
      </c>
      <c r="J20" s="12" t="n">
        <f aca="false">Inputs!C19</f>
        <v>7500</v>
      </c>
      <c r="K20" s="12" t="n">
        <f aca="false">Inputs!C19</f>
        <v>7500</v>
      </c>
      <c r="L20" s="12" t="n">
        <f aca="false">Inputs!C19</f>
        <v>7500</v>
      </c>
      <c r="M20" s="12" t="n">
        <f aca="false">Inputs!C19</f>
        <v>7500</v>
      </c>
      <c r="N20" s="12" t="n">
        <f aca="false">Inputs!C19</f>
        <v>7500</v>
      </c>
    </row>
    <row r="21" customFormat="false" ht="13.5" hidden="false" customHeight="true" outlineLevel="0" collapsed="false">
      <c r="B21" s="5" t="s">
        <v>61</v>
      </c>
      <c r="C21" s="14" t="n">
        <f aca="false">C12+C13+C14+C15+C16+C17+C18+C19+C20</f>
        <v>380000</v>
      </c>
      <c r="D21" s="14" t="n">
        <f aca="false">D12+D13+D14+D15+D16+D17+D18+D19+D20</f>
        <v>380000</v>
      </c>
      <c r="E21" s="14" t="n">
        <f aca="false">E12+E13+E14+E15+E16+E17+E18+E19+E20</f>
        <v>380000</v>
      </c>
      <c r="F21" s="14" t="n">
        <f aca="false">F12+F13+F14+F15+F16+F17+F18+F19+F20</f>
        <v>380000</v>
      </c>
      <c r="G21" s="14" t="n">
        <f aca="false">G12+G13+G14+G15+G16+G17+G18+G19+G20</f>
        <v>380000</v>
      </c>
      <c r="H21" s="14" t="n">
        <f aca="false">H12+H13+H14+H15+H16+H17+H18+H19+H20</f>
        <v>380000</v>
      </c>
      <c r="I21" s="14" t="n">
        <f aca="false">I12+I13+I14+I15+I16+I17+I18+I19+I20</f>
        <v>380000</v>
      </c>
      <c r="J21" s="14" t="n">
        <f aca="false">J12+J13+J14+J15+J16+J17+J18+J19+J20</f>
        <v>380000</v>
      </c>
      <c r="K21" s="14" t="n">
        <f aca="false">K12+K13+K14+K15+K16+K17+K18+K19+K20</f>
        <v>380000</v>
      </c>
      <c r="L21" s="14" t="n">
        <f aca="false">L12+L13+L14+L15+L16+L17+L18+L19+L20</f>
        <v>380000</v>
      </c>
      <c r="M21" s="14" t="n">
        <f aca="false">M12+M13+M14+M15+M16+M17+M18+M19+M20</f>
        <v>380000</v>
      </c>
      <c r="N21" s="14" t="n">
        <f aca="false">N12+N13+N14+N15+N16+N17+N18+N19+N20</f>
        <v>380000</v>
      </c>
    </row>
    <row r="22" customFormat="false" ht="15.75" hidden="false" customHeight="true" outlineLevel="0" collapsed="false">
      <c r="B22" s="4" t="s">
        <v>62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customFormat="false" ht="13.5" hidden="false" customHeight="true" outlineLevel="0" collapsed="false">
      <c r="B23" s="5" t="s">
        <v>63</v>
      </c>
      <c r="C23" s="12" t="n">
        <f aca="false">Inputs!C6</f>
        <v>1870000</v>
      </c>
      <c r="D23" s="12" t="n">
        <f aca="false">C25</f>
        <v>1695144</v>
      </c>
      <c r="E23" s="12" t="n">
        <f aca="false">D25</f>
        <v>1532206.64</v>
      </c>
      <c r="F23" s="12" t="n">
        <f aca="false">E25</f>
        <v>1381903.0384</v>
      </c>
      <c r="G23" s="12" t="n">
        <f aca="false">F25</f>
        <v>4244991.220704</v>
      </c>
      <c r="H23" s="12" t="n">
        <f aca="false">G25</f>
        <v>4122274.69394624</v>
      </c>
      <c r="I23" s="12" t="n">
        <f aca="false">H25</f>
        <v>4014605.17558302</v>
      </c>
      <c r="J23" s="12" t="n">
        <f aca="false">I25</f>
        <v>3922885.486118</v>
      </c>
      <c r="K23" s="12" t="n">
        <f aca="false">J25</f>
        <v>3848072.61528508</v>
      </c>
      <c r="L23" s="12" t="n">
        <f aca="false">K25</f>
        <v>3791180.97220218</v>
      </c>
      <c r="M23" s="12" t="n">
        <f aca="false">L25</f>
        <v>3753285.83053431</v>
      </c>
      <c r="N23" s="12" t="n">
        <f aca="false">M25</f>
        <v>3735526.98036637</v>
      </c>
    </row>
    <row r="24" customFormat="false" ht="13.5" hidden="false" customHeight="true" outlineLevel="0" collapsed="false">
      <c r="B24" s="5" t="s">
        <v>64</v>
      </c>
      <c r="C24" s="12" t="n">
        <f aca="false">C10-C21</f>
        <v>-174856</v>
      </c>
      <c r="D24" s="12" t="n">
        <f aca="false">D10-D21</f>
        <v>-162937.36</v>
      </c>
      <c r="E24" s="12" t="n">
        <f aca="false">E10-E21</f>
        <v>-150303.6016</v>
      </c>
      <c r="F24" s="12" t="n">
        <f aca="false">F10-F21</f>
        <v>2863088.182304</v>
      </c>
      <c r="G24" s="12" t="n">
        <f aca="false">G10-G21</f>
        <v>-122716.52675776</v>
      </c>
      <c r="H24" s="12" t="n">
        <f aca="false">H10-H21</f>
        <v>-107669.518363226</v>
      </c>
      <c r="I24" s="12" t="n">
        <f aca="false">I10-I21</f>
        <v>-91719.689465019</v>
      </c>
      <c r="J24" s="12" t="n">
        <f aca="false">J10-J21</f>
        <v>-74812.8708329201</v>
      </c>
      <c r="K24" s="12" t="n">
        <f aca="false">K10-K21</f>
        <v>-56891.6430828954</v>
      </c>
      <c r="L24" s="12" t="n">
        <f aca="false">L10-L21</f>
        <v>-37895.1416678691</v>
      </c>
      <c r="M24" s="12" t="n">
        <f aca="false">M10-M21</f>
        <v>-17758.8501679412</v>
      </c>
      <c r="N24" s="12" t="n">
        <f aca="false">N10-N21</f>
        <v>3585.61882198235</v>
      </c>
    </row>
    <row r="25" customFormat="false" ht="13.5" hidden="false" customHeight="true" outlineLevel="0" collapsed="false">
      <c r="B25" s="5" t="s">
        <v>65</v>
      </c>
      <c r="C25" s="15" t="n">
        <f aca="false">C23+C24</f>
        <v>1695144</v>
      </c>
      <c r="D25" s="15" t="n">
        <f aca="false">D23+D24</f>
        <v>1532206.64</v>
      </c>
      <c r="E25" s="15" t="n">
        <f aca="false">E23+E24</f>
        <v>1381903.0384</v>
      </c>
      <c r="F25" s="15" t="n">
        <f aca="false">F23+F24</f>
        <v>4244991.220704</v>
      </c>
      <c r="G25" s="15" t="n">
        <f aca="false">G23+G24</f>
        <v>4122274.69394624</v>
      </c>
      <c r="H25" s="15" t="n">
        <f aca="false">H23+H24</f>
        <v>4014605.17558302</v>
      </c>
      <c r="I25" s="15" t="n">
        <f aca="false">I23+I24</f>
        <v>3922885.486118</v>
      </c>
      <c r="J25" s="15" t="n">
        <f aca="false">J23+J24</f>
        <v>3848072.61528508</v>
      </c>
      <c r="K25" s="15" t="n">
        <f aca="false">K23+K24</f>
        <v>3791180.97220218</v>
      </c>
      <c r="L25" s="15" t="n">
        <f aca="false">L23+L24</f>
        <v>3753285.83053431</v>
      </c>
      <c r="M25" s="15" t="n">
        <f aca="false">M23+M24</f>
        <v>3735526.98036637</v>
      </c>
      <c r="N25" s="15" t="n">
        <f aca="false">N23+N24</f>
        <v>3739112.59918835</v>
      </c>
    </row>
    <row r="26" customFormat="false" ht="13.5" hidden="false" customHeight="true" outlineLevel="0" collapsed="false">
      <c r="B26" s="5" t="s">
        <v>66</v>
      </c>
      <c r="C26" s="16" t="str">
        <f aca="false">IF(C25&gt;=500000,"GRÜN",IF(C25&gt;=200000,"GELB","ROT"))</f>
        <v>GRÜN</v>
      </c>
      <c r="D26" s="16" t="str">
        <f aca="false">IF(D25&gt;=500000,"GRÜN",IF(D25&gt;=200000,"GELB","ROT"))</f>
        <v>GRÜN</v>
      </c>
      <c r="E26" s="16" t="str">
        <f aca="false">IF(E25&gt;=500000,"GRÜN",IF(E25&gt;=200000,"GELB","ROT"))</f>
        <v>GRÜN</v>
      </c>
      <c r="F26" s="16" t="str">
        <f aca="false">IF(F25&gt;=500000,"GRÜN",IF(F25&gt;=200000,"GELB","ROT"))</f>
        <v>GRÜN</v>
      </c>
      <c r="G26" s="16" t="str">
        <f aca="false">IF(G25&gt;=500000,"GRÜN",IF(G25&gt;=200000,"GELB","ROT"))</f>
        <v>GRÜN</v>
      </c>
      <c r="H26" s="16" t="str">
        <f aca="false">IF(H25&gt;=500000,"GRÜN",IF(H25&gt;=200000,"GELB","ROT"))</f>
        <v>GRÜN</v>
      </c>
      <c r="I26" s="16" t="str">
        <f aca="false">IF(I25&gt;=500000,"GRÜN",IF(I25&gt;=200000,"GELB","ROT"))</f>
        <v>GRÜN</v>
      </c>
      <c r="J26" s="16" t="str">
        <f aca="false">IF(J25&gt;=500000,"GRÜN",IF(J25&gt;=200000,"GELB","ROT"))</f>
        <v>GRÜN</v>
      </c>
      <c r="K26" s="16" t="str">
        <f aca="false">IF(K25&gt;=500000,"GRÜN",IF(K25&gt;=200000,"GELB","ROT"))</f>
        <v>GRÜN</v>
      </c>
      <c r="L26" s="16" t="str">
        <f aca="false">IF(L25&gt;=500000,"GRÜN",IF(L25&gt;=200000,"GELB","ROT"))</f>
        <v>GRÜN</v>
      </c>
      <c r="M26" s="16" t="str">
        <f aca="false">IF(M25&gt;=500000,"GRÜN",IF(M25&gt;=200000,"GELB","ROT"))</f>
        <v>GRÜN</v>
      </c>
      <c r="N26" s="16" t="str">
        <f aca="false">IF(N25&gt;=500000,"GRÜN",IF(N25&gt;=200000,"GELB","ROT"))</f>
        <v>GRÜN</v>
      </c>
    </row>
  </sheetData>
  <mergeCells count="5">
    <mergeCell ref="B2:N2"/>
    <mergeCell ref="B3:N3"/>
    <mergeCell ref="B6:N6"/>
    <mergeCell ref="B11:N11"/>
    <mergeCell ref="B22:N22"/>
  </mergeCells>
  <conditionalFormatting sqref="C26:N26">
    <cfRule type="cellIs" priority="2" operator="equal" aboveAverage="0" equalAverage="0" bottom="0" percent="0" rank="0" text="" dxfId="0">
      <formula>"GRÜN"</formula>
    </cfRule>
    <cfRule type="cellIs" priority="3" operator="equal" aboveAverage="0" equalAverage="0" bottom="0" percent="0" rank="0" text="" dxfId="1">
      <formula>"GELB"</formula>
    </cfRule>
    <cfRule type="cellIs" priority="4" operator="equal" aboveAverage="0" equalAverage="0" bottom="0" percent="0" rank="0" text="" dxfId="2">
      <formula>"ROT"</formula>
    </cfRule>
  </conditionalFormatting>
  <conditionalFormatting sqref="C25:N25">
    <cfRule type="cellIs" priority="5" operator="greaterThanOrEqual" aboveAverage="0" equalAverage="0" bottom="0" percent="0" rank="0" text="" dxfId="3">
      <formula>500000</formula>
    </cfRule>
    <cfRule type="cellIs" priority="6" operator="lessThan" aboveAverage="0" equalAverage="0" bottom="0" percent="0" rank="0" text="" dxfId="4">
      <formula>200000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N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6"/>
    <col collapsed="false" customWidth="true" hidden="false" outlineLevel="0" max="14" min="3" style="1" width="13"/>
  </cols>
  <sheetData>
    <row r="2" customFormat="false" ht="24" hidden="false" customHeight="true" outlineLevel="0" collapsed="false">
      <c r="B2" s="17" t="s">
        <v>67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customFormat="false" ht="15" hidden="false" customHeight="true" outlineLevel="0" collapsed="false">
      <c r="B3" s="3" t="s">
        <v>68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5" customFormat="false" ht="21.75" hidden="false" customHeight="true" outlineLevel="0" collapsed="false">
      <c r="B5" s="18" t="s">
        <v>36</v>
      </c>
      <c r="C5" s="19" t="s">
        <v>37</v>
      </c>
      <c r="D5" s="19" t="s">
        <v>38</v>
      </c>
      <c r="E5" s="19" t="s">
        <v>39</v>
      </c>
      <c r="F5" s="19" t="s">
        <v>40</v>
      </c>
      <c r="G5" s="19" t="s">
        <v>41</v>
      </c>
      <c r="H5" s="19" t="s">
        <v>42</v>
      </c>
      <c r="I5" s="19" t="s">
        <v>43</v>
      </c>
      <c r="J5" s="19" t="s">
        <v>44</v>
      </c>
      <c r="K5" s="19" t="s">
        <v>45</v>
      </c>
      <c r="L5" s="19" t="s">
        <v>46</v>
      </c>
      <c r="M5" s="19" t="s">
        <v>47</v>
      </c>
      <c r="N5" s="19" t="s">
        <v>48</v>
      </c>
    </row>
    <row r="6" customFormat="false" ht="15.75" hidden="false" customHeight="true" outlineLevel="0" collapsed="false">
      <c r="B6" s="4" t="s">
        <v>49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customFormat="false" ht="13.5" hidden="false" customHeight="true" outlineLevel="0" collapsed="false">
      <c r="B7" s="5" t="s">
        <v>50</v>
      </c>
      <c r="C7" s="12" t="n">
        <f aca="false">Inputs!C7*(1+Inputs!C9)^1</f>
        <v>193022</v>
      </c>
      <c r="D7" s="12" t="n">
        <f aca="false">Inputs!C7*(1+Inputs!C9)^2</f>
        <v>198812.66</v>
      </c>
      <c r="E7" s="12" t="n">
        <f aca="false">Inputs!C7*(1+Inputs!C9)^3</f>
        <v>204777.0398</v>
      </c>
      <c r="F7" s="12" t="n">
        <f aca="false">Inputs!C7*(1+Inputs!C9)^4</f>
        <v>210920.350994</v>
      </c>
      <c r="G7" s="12" t="n">
        <f aca="false">Inputs!C7*(1+Inputs!C9)^5</f>
        <v>217247.96152382</v>
      </c>
      <c r="H7" s="12" t="n">
        <f aca="false">Inputs!C7*(1+Inputs!C9)^6</f>
        <v>223765.400369535</v>
      </c>
      <c r="I7" s="12" t="n">
        <f aca="false">Inputs!C7*(1+Inputs!C9)^7</f>
        <v>230478.362380621</v>
      </c>
      <c r="J7" s="12" t="n">
        <f aca="false">Inputs!C7*(1+Inputs!C9)^8</f>
        <v>237392.713252039</v>
      </c>
      <c r="K7" s="12" t="n">
        <f aca="false">Inputs!C7*(1+Inputs!C9)^9</f>
        <v>244514.494649601</v>
      </c>
      <c r="L7" s="12" t="n">
        <f aca="false">Inputs!C7*(1+Inputs!C9)^10</f>
        <v>251849.929489089</v>
      </c>
      <c r="M7" s="12" t="n">
        <f aca="false">Inputs!C7*(1+Inputs!C9)^11</f>
        <v>259405.427373761</v>
      </c>
      <c r="N7" s="12" t="n">
        <f aca="false">Inputs!C7*(1+Inputs!C9)^12</f>
        <v>267187.590194974</v>
      </c>
    </row>
    <row r="8" customFormat="false" ht="13.5" hidden="false" customHeight="true" outlineLevel="0" collapsed="false">
      <c r="B8" s="5" t="s">
        <v>51</v>
      </c>
      <c r="C8" s="12" t="n">
        <v>6500</v>
      </c>
      <c r="D8" s="12" t="n">
        <v>6500</v>
      </c>
      <c r="E8" s="12" t="n">
        <v>6500</v>
      </c>
      <c r="F8" s="12" t="n">
        <v>6500</v>
      </c>
      <c r="G8" s="12" t="n">
        <v>6500</v>
      </c>
      <c r="H8" s="12" t="n">
        <v>6500</v>
      </c>
      <c r="I8" s="12" t="n">
        <v>6500</v>
      </c>
      <c r="J8" s="12" t="n">
        <v>6500</v>
      </c>
      <c r="K8" s="12" t="n">
        <v>6500</v>
      </c>
      <c r="L8" s="12" t="n">
        <v>6500</v>
      </c>
      <c r="M8" s="12" t="n">
        <v>6500</v>
      </c>
      <c r="N8" s="12" t="n">
        <v>6500</v>
      </c>
    </row>
    <row r="9" customFormat="false" ht="13.5" hidden="false" customHeight="true" outlineLevel="0" collapsed="false">
      <c r="B9" s="5" t="s">
        <v>52</v>
      </c>
      <c r="C9" s="12" t="n">
        <f aca="false">IF(1=Inputs!C25,Inputs!C21*(1-Inputs!C22),0)</f>
        <v>0</v>
      </c>
      <c r="D9" s="12" t="n">
        <f aca="false">IF(2=Inputs!C25,Inputs!C21*(1-Inputs!C22),0)</f>
        <v>0</v>
      </c>
      <c r="E9" s="12" t="n">
        <f aca="false">IF(3=Inputs!C25,Inputs!C21*(1-Inputs!C22),0)</f>
        <v>0</v>
      </c>
      <c r="F9" s="12" t="n">
        <f aca="false">IF(4=Inputs!C25,Inputs!C21*(1-Inputs!C22),0)</f>
        <v>0</v>
      </c>
      <c r="G9" s="12" t="n">
        <f aca="false">IF(5=Inputs!C25,Inputs!C21*(1-Inputs!C22),0)</f>
        <v>0</v>
      </c>
      <c r="H9" s="12" t="n">
        <f aca="false">IF(6=Inputs!C25,Inputs!C21*(1-Inputs!C22),0)</f>
        <v>0</v>
      </c>
      <c r="I9" s="12" t="n">
        <f aca="false">IF(7=Inputs!C25,Inputs!C21*(1-Inputs!C22),0)</f>
        <v>1500000</v>
      </c>
      <c r="J9" s="12" t="n">
        <f aca="false">IF(8=Inputs!C25,Inputs!C21*(1-Inputs!C22),0)</f>
        <v>0</v>
      </c>
      <c r="K9" s="12" t="n">
        <f aca="false">IF(9=Inputs!C25,Inputs!C21*(1-Inputs!C22),0)</f>
        <v>0</v>
      </c>
      <c r="L9" s="12" t="n">
        <f aca="false">IF(10=Inputs!C25,Inputs!C21*(1-Inputs!C22),0)</f>
        <v>0</v>
      </c>
      <c r="M9" s="12" t="n">
        <f aca="false">IF(11=Inputs!C25,Inputs!C21*(1-Inputs!C22),0)</f>
        <v>0</v>
      </c>
      <c r="N9" s="12" t="n">
        <f aca="false">IF(12=Inputs!C25,Inputs!C21*(1-Inputs!C22),0)</f>
        <v>0</v>
      </c>
    </row>
    <row r="10" customFormat="false" ht="13.5" hidden="false" customHeight="true" outlineLevel="0" collapsed="false">
      <c r="B10" s="5" t="s">
        <v>53</v>
      </c>
      <c r="C10" s="13" t="n">
        <f aca="false">C7+C8+C9</f>
        <v>199522</v>
      </c>
      <c r="D10" s="13" t="n">
        <f aca="false">D7+D8+D9</f>
        <v>205312.66</v>
      </c>
      <c r="E10" s="13" t="n">
        <f aca="false">E7+E8+E9</f>
        <v>211277.0398</v>
      </c>
      <c r="F10" s="13" t="n">
        <f aca="false">F7+F8+F9</f>
        <v>217420.350994</v>
      </c>
      <c r="G10" s="13" t="n">
        <f aca="false">G7+G8+G9</f>
        <v>223747.96152382</v>
      </c>
      <c r="H10" s="13" t="n">
        <f aca="false">H7+H8+H9</f>
        <v>230265.400369535</v>
      </c>
      <c r="I10" s="13" t="n">
        <f aca="false">I7+I8+I9</f>
        <v>1736978.36238062</v>
      </c>
      <c r="J10" s="13" t="n">
        <f aca="false">J7+J8+J9</f>
        <v>243892.713252039</v>
      </c>
      <c r="K10" s="13" t="n">
        <f aca="false">K7+K8+K9</f>
        <v>251014.494649601</v>
      </c>
      <c r="L10" s="13" t="n">
        <f aca="false">L7+L8+L9</f>
        <v>258349.929489089</v>
      </c>
      <c r="M10" s="13" t="n">
        <f aca="false">M7+M8+M9</f>
        <v>265905.427373761</v>
      </c>
      <c r="N10" s="13" t="n">
        <f aca="false">N7+N8+N9</f>
        <v>273687.590194974</v>
      </c>
    </row>
    <row r="11" customFormat="false" ht="15.75" hidden="false" customHeight="true" outlineLevel="0" collapsed="false">
      <c r="B11" s="4" t="s">
        <v>54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customFormat="false" ht="13.5" hidden="false" customHeight="true" outlineLevel="0" collapsed="false">
      <c r="B12" s="5" t="s">
        <v>12</v>
      </c>
      <c r="C12" s="12" t="n">
        <f aca="false">Inputs!C11</f>
        <v>247000</v>
      </c>
      <c r="D12" s="12" t="n">
        <f aca="false">Inputs!C11</f>
        <v>247000</v>
      </c>
      <c r="E12" s="12" t="n">
        <f aca="false">Inputs!C11</f>
        <v>247000</v>
      </c>
      <c r="F12" s="12" t="n">
        <f aca="false">Inputs!C11</f>
        <v>247000</v>
      </c>
      <c r="G12" s="12" t="n">
        <f aca="false">Inputs!C11</f>
        <v>247000</v>
      </c>
      <c r="H12" s="12" t="n">
        <f aca="false">Inputs!C11</f>
        <v>247000</v>
      </c>
      <c r="I12" s="12" t="n">
        <f aca="false">Inputs!C11</f>
        <v>247000</v>
      </c>
      <c r="J12" s="12" t="n">
        <f aca="false">Inputs!C11</f>
        <v>247000</v>
      </c>
      <c r="K12" s="12" t="n">
        <f aca="false">Inputs!C11</f>
        <v>247000</v>
      </c>
      <c r="L12" s="12" t="n">
        <f aca="false">Inputs!C11</f>
        <v>247000</v>
      </c>
      <c r="M12" s="12" t="n">
        <f aca="false">Inputs!C11</f>
        <v>247000</v>
      </c>
      <c r="N12" s="12" t="n">
        <f aca="false">Inputs!C11</f>
        <v>247000</v>
      </c>
    </row>
    <row r="13" customFormat="false" ht="13.5" hidden="false" customHeight="true" outlineLevel="0" collapsed="false">
      <c r="B13" s="5" t="s">
        <v>55</v>
      </c>
      <c r="C13" s="12" t="n">
        <f aca="false">Inputs!C12</f>
        <v>38000</v>
      </c>
      <c r="D13" s="12" t="n">
        <f aca="false">Inputs!C12</f>
        <v>38000</v>
      </c>
      <c r="E13" s="12" t="n">
        <f aca="false">Inputs!C12</f>
        <v>38000</v>
      </c>
      <c r="F13" s="12" t="n">
        <f aca="false">Inputs!C12</f>
        <v>38000</v>
      </c>
      <c r="G13" s="12" t="n">
        <f aca="false">Inputs!C12</f>
        <v>38000</v>
      </c>
      <c r="H13" s="12" t="n">
        <f aca="false">Inputs!C12</f>
        <v>38000</v>
      </c>
      <c r="I13" s="12" t="n">
        <f aca="false">Inputs!C12</f>
        <v>38000</v>
      </c>
      <c r="J13" s="12" t="n">
        <f aca="false">Inputs!C12</f>
        <v>38000</v>
      </c>
      <c r="K13" s="12" t="n">
        <f aca="false">Inputs!C12</f>
        <v>38000</v>
      </c>
      <c r="L13" s="12" t="n">
        <f aca="false">Inputs!C12</f>
        <v>38000</v>
      </c>
      <c r="M13" s="12" t="n">
        <f aca="false">Inputs!C12</f>
        <v>38000</v>
      </c>
      <c r="N13" s="12" t="n">
        <f aca="false">Inputs!C12</f>
        <v>38000</v>
      </c>
    </row>
    <row r="14" customFormat="false" ht="13.5" hidden="false" customHeight="true" outlineLevel="0" collapsed="false">
      <c r="B14" s="5" t="s">
        <v>56</v>
      </c>
      <c r="C14" s="12" t="n">
        <f aca="false">Inputs!C13</f>
        <v>22500</v>
      </c>
      <c r="D14" s="12" t="n">
        <f aca="false">Inputs!C13</f>
        <v>22500</v>
      </c>
      <c r="E14" s="12" t="n">
        <f aca="false">Inputs!C13</f>
        <v>22500</v>
      </c>
      <c r="F14" s="12" t="n">
        <f aca="false">Inputs!C13</f>
        <v>22500</v>
      </c>
      <c r="G14" s="12" t="n">
        <f aca="false">Inputs!C13</f>
        <v>22500</v>
      </c>
      <c r="H14" s="12" t="n">
        <f aca="false">Inputs!C13</f>
        <v>22500</v>
      </c>
      <c r="I14" s="12" t="n">
        <f aca="false">Inputs!C13</f>
        <v>22500</v>
      </c>
      <c r="J14" s="12" t="n">
        <f aca="false">Inputs!C13</f>
        <v>22500</v>
      </c>
      <c r="K14" s="12" t="n">
        <f aca="false">Inputs!C13</f>
        <v>22500</v>
      </c>
      <c r="L14" s="12" t="n">
        <f aca="false">Inputs!C13</f>
        <v>22500</v>
      </c>
      <c r="M14" s="12" t="n">
        <f aca="false">Inputs!C13</f>
        <v>22500</v>
      </c>
      <c r="N14" s="12" t="n">
        <f aca="false">Inputs!C13</f>
        <v>22500</v>
      </c>
    </row>
    <row r="15" customFormat="false" ht="13.5" hidden="false" customHeight="true" outlineLevel="0" collapsed="false">
      <c r="B15" s="5" t="s">
        <v>57</v>
      </c>
      <c r="C15" s="12" t="n">
        <f aca="false">Inputs!C14</f>
        <v>8400</v>
      </c>
      <c r="D15" s="12" t="n">
        <f aca="false">Inputs!C14</f>
        <v>8400</v>
      </c>
      <c r="E15" s="12" t="n">
        <f aca="false">Inputs!C14</f>
        <v>8400</v>
      </c>
      <c r="F15" s="12" t="n">
        <f aca="false">Inputs!C14</f>
        <v>8400</v>
      </c>
      <c r="G15" s="12" t="n">
        <f aca="false">Inputs!C14</f>
        <v>8400</v>
      </c>
      <c r="H15" s="12" t="n">
        <f aca="false">Inputs!C14</f>
        <v>8400</v>
      </c>
      <c r="I15" s="12" t="n">
        <f aca="false">Inputs!C14</f>
        <v>8400</v>
      </c>
      <c r="J15" s="12" t="n">
        <f aca="false">Inputs!C14</f>
        <v>8400</v>
      </c>
      <c r="K15" s="12" t="n">
        <f aca="false">Inputs!C14</f>
        <v>8400</v>
      </c>
      <c r="L15" s="12" t="n">
        <f aca="false">Inputs!C14</f>
        <v>8400</v>
      </c>
      <c r="M15" s="12" t="n">
        <f aca="false">Inputs!C14</f>
        <v>8400</v>
      </c>
      <c r="N15" s="12" t="n">
        <f aca="false">Inputs!C14</f>
        <v>8400</v>
      </c>
    </row>
    <row r="16" customFormat="false" ht="13.5" hidden="false" customHeight="true" outlineLevel="0" collapsed="false">
      <c r="B16" s="5" t="s">
        <v>58</v>
      </c>
      <c r="C16" s="12" t="n">
        <f aca="false">Inputs!C15</f>
        <v>18700</v>
      </c>
      <c r="D16" s="12" t="n">
        <f aca="false">Inputs!C15</f>
        <v>18700</v>
      </c>
      <c r="E16" s="12" t="n">
        <f aca="false">Inputs!C15</f>
        <v>18700</v>
      </c>
      <c r="F16" s="12" t="n">
        <f aca="false">Inputs!C15</f>
        <v>18700</v>
      </c>
      <c r="G16" s="12" t="n">
        <f aca="false">Inputs!C15</f>
        <v>18700</v>
      </c>
      <c r="H16" s="12" t="n">
        <f aca="false">Inputs!C15</f>
        <v>18700</v>
      </c>
      <c r="I16" s="12" t="n">
        <f aca="false">Inputs!C15</f>
        <v>18700</v>
      </c>
      <c r="J16" s="12" t="n">
        <f aca="false">Inputs!C15</f>
        <v>18700</v>
      </c>
      <c r="K16" s="12" t="n">
        <f aca="false">Inputs!C15</f>
        <v>18700</v>
      </c>
      <c r="L16" s="12" t="n">
        <f aca="false">Inputs!C15</f>
        <v>18700</v>
      </c>
      <c r="M16" s="12" t="n">
        <f aca="false">Inputs!C15</f>
        <v>18700</v>
      </c>
      <c r="N16" s="12" t="n">
        <f aca="false">Inputs!C15</f>
        <v>18700</v>
      </c>
    </row>
    <row r="17" customFormat="false" ht="13.5" hidden="false" customHeight="true" outlineLevel="0" collapsed="false">
      <c r="B17" s="5" t="s">
        <v>19</v>
      </c>
      <c r="C17" s="12" t="n">
        <f aca="false">Inputs!C16</f>
        <v>6200</v>
      </c>
      <c r="D17" s="12" t="n">
        <f aca="false">Inputs!C16</f>
        <v>6200</v>
      </c>
      <c r="E17" s="12" t="n">
        <f aca="false">Inputs!C16</f>
        <v>6200</v>
      </c>
      <c r="F17" s="12" t="n">
        <f aca="false">Inputs!C16</f>
        <v>6200</v>
      </c>
      <c r="G17" s="12" t="n">
        <f aca="false">Inputs!C16</f>
        <v>6200</v>
      </c>
      <c r="H17" s="12" t="n">
        <f aca="false">Inputs!C16</f>
        <v>6200</v>
      </c>
      <c r="I17" s="12" t="n">
        <f aca="false">Inputs!C16</f>
        <v>6200</v>
      </c>
      <c r="J17" s="12" t="n">
        <f aca="false">Inputs!C16</f>
        <v>6200</v>
      </c>
      <c r="K17" s="12" t="n">
        <f aca="false">Inputs!C16</f>
        <v>6200</v>
      </c>
      <c r="L17" s="12" t="n">
        <f aca="false">Inputs!C16</f>
        <v>6200</v>
      </c>
      <c r="M17" s="12" t="n">
        <f aca="false">Inputs!C16</f>
        <v>6200</v>
      </c>
      <c r="N17" s="12" t="n">
        <f aca="false">Inputs!C16</f>
        <v>6200</v>
      </c>
    </row>
    <row r="18" customFormat="false" ht="13.5" hidden="false" customHeight="true" outlineLevel="0" collapsed="false">
      <c r="B18" s="5" t="s">
        <v>59</v>
      </c>
      <c r="C18" s="12" t="n">
        <f aca="false">Inputs!C17</f>
        <v>24000</v>
      </c>
      <c r="D18" s="12" t="n">
        <f aca="false">Inputs!C17</f>
        <v>24000</v>
      </c>
      <c r="E18" s="12" t="n">
        <f aca="false">Inputs!C17</f>
        <v>24000</v>
      </c>
      <c r="F18" s="12" t="n">
        <f aca="false">Inputs!C17</f>
        <v>24000</v>
      </c>
      <c r="G18" s="12" t="n">
        <f aca="false">Inputs!C17</f>
        <v>24000</v>
      </c>
      <c r="H18" s="12" t="n">
        <f aca="false">Inputs!C17</f>
        <v>24000</v>
      </c>
      <c r="I18" s="12" t="n">
        <f aca="false">Inputs!C17</f>
        <v>24000</v>
      </c>
      <c r="J18" s="12" t="n">
        <f aca="false">Inputs!C17</f>
        <v>24000</v>
      </c>
      <c r="K18" s="12" t="n">
        <f aca="false">Inputs!C17</f>
        <v>24000</v>
      </c>
      <c r="L18" s="12" t="n">
        <f aca="false">Inputs!C17</f>
        <v>24000</v>
      </c>
      <c r="M18" s="12" t="n">
        <f aca="false">Inputs!C17</f>
        <v>24000</v>
      </c>
      <c r="N18" s="12" t="n">
        <f aca="false">Inputs!C17</f>
        <v>24000</v>
      </c>
    </row>
    <row r="19" customFormat="false" ht="13.5" hidden="false" customHeight="true" outlineLevel="0" collapsed="false">
      <c r="B19" s="5" t="s">
        <v>21</v>
      </c>
      <c r="C19" s="12" t="n">
        <f aca="false">Inputs!C18</f>
        <v>7700</v>
      </c>
      <c r="D19" s="12" t="n">
        <f aca="false">Inputs!C18</f>
        <v>7700</v>
      </c>
      <c r="E19" s="12" t="n">
        <f aca="false">Inputs!C18</f>
        <v>7700</v>
      </c>
      <c r="F19" s="12" t="n">
        <f aca="false">Inputs!C18</f>
        <v>7700</v>
      </c>
      <c r="G19" s="12" t="n">
        <f aca="false">Inputs!C18</f>
        <v>7700</v>
      </c>
      <c r="H19" s="12" t="n">
        <f aca="false">Inputs!C18</f>
        <v>7700</v>
      </c>
      <c r="I19" s="12" t="n">
        <f aca="false">Inputs!C18</f>
        <v>7700</v>
      </c>
      <c r="J19" s="12" t="n">
        <f aca="false">Inputs!C18</f>
        <v>7700</v>
      </c>
      <c r="K19" s="12" t="n">
        <f aca="false">Inputs!C18</f>
        <v>7700</v>
      </c>
      <c r="L19" s="12" t="n">
        <f aca="false">Inputs!C18</f>
        <v>7700</v>
      </c>
      <c r="M19" s="12" t="n">
        <f aca="false">Inputs!C18</f>
        <v>7700</v>
      </c>
      <c r="N19" s="12" t="n">
        <f aca="false">Inputs!C18</f>
        <v>7700</v>
      </c>
    </row>
    <row r="20" customFormat="false" ht="13.5" hidden="false" customHeight="true" outlineLevel="0" collapsed="false">
      <c r="B20" s="5" t="s">
        <v>60</v>
      </c>
      <c r="C20" s="12" t="n">
        <f aca="false">Inputs!C19</f>
        <v>7500</v>
      </c>
      <c r="D20" s="12" t="n">
        <f aca="false">Inputs!C19</f>
        <v>7500</v>
      </c>
      <c r="E20" s="12" t="n">
        <f aca="false">Inputs!C19</f>
        <v>7500</v>
      </c>
      <c r="F20" s="12" t="n">
        <f aca="false">Inputs!C19</f>
        <v>7500</v>
      </c>
      <c r="G20" s="12" t="n">
        <f aca="false">Inputs!C19</f>
        <v>7500</v>
      </c>
      <c r="H20" s="12" t="n">
        <f aca="false">Inputs!C19</f>
        <v>7500</v>
      </c>
      <c r="I20" s="12" t="n">
        <f aca="false">Inputs!C19</f>
        <v>7500</v>
      </c>
      <c r="J20" s="12" t="n">
        <f aca="false">Inputs!C19</f>
        <v>7500</v>
      </c>
      <c r="K20" s="12" t="n">
        <f aca="false">Inputs!C19</f>
        <v>7500</v>
      </c>
      <c r="L20" s="12" t="n">
        <f aca="false">Inputs!C19</f>
        <v>7500</v>
      </c>
      <c r="M20" s="12" t="n">
        <f aca="false">Inputs!C19</f>
        <v>7500</v>
      </c>
      <c r="N20" s="12" t="n">
        <f aca="false">Inputs!C19</f>
        <v>7500</v>
      </c>
    </row>
    <row r="21" customFormat="false" ht="13.5" hidden="false" customHeight="true" outlineLevel="0" collapsed="false">
      <c r="B21" s="5" t="s">
        <v>61</v>
      </c>
      <c r="C21" s="14" t="n">
        <f aca="false">C12+C13+C14+C15+C16+C17+C18+C19+C20</f>
        <v>380000</v>
      </c>
      <c r="D21" s="14" t="n">
        <f aca="false">D12+D13+D14+D15+D16+D17+D18+D19+D20</f>
        <v>380000</v>
      </c>
      <c r="E21" s="14" t="n">
        <f aca="false">E12+E13+E14+E15+E16+E17+E18+E19+E20</f>
        <v>380000</v>
      </c>
      <c r="F21" s="14" t="n">
        <f aca="false">F12+F13+F14+F15+F16+F17+F18+F19+F20</f>
        <v>380000</v>
      </c>
      <c r="G21" s="14" t="n">
        <f aca="false">G12+G13+G14+G15+G16+G17+G18+G19+G20</f>
        <v>380000</v>
      </c>
      <c r="H21" s="14" t="n">
        <f aca="false">H12+H13+H14+H15+H16+H17+H18+H19+H20</f>
        <v>380000</v>
      </c>
      <c r="I21" s="14" t="n">
        <f aca="false">I12+I13+I14+I15+I16+I17+I18+I19+I20</f>
        <v>380000</v>
      </c>
      <c r="J21" s="14" t="n">
        <f aca="false">J12+J13+J14+J15+J16+J17+J18+J19+J20</f>
        <v>380000</v>
      </c>
      <c r="K21" s="14" t="n">
        <f aca="false">K12+K13+K14+K15+K16+K17+K18+K19+K20</f>
        <v>380000</v>
      </c>
      <c r="L21" s="14" t="n">
        <f aca="false">L12+L13+L14+L15+L16+L17+L18+L19+L20</f>
        <v>380000</v>
      </c>
      <c r="M21" s="14" t="n">
        <f aca="false">M12+M13+M14+M15+M16+M17+M18+M19+M20</f>
        <v>380000</v>
      </c>
      <c r="N21" s="14" t="n">
        <f aca="false">N12+N13+N14+N15+N16+N17+N18+N19+N20</f>
        <v>380000</v>
      </c>
    </row>
    <row r="22" customFormat="false" ht="15.75" hidden="false" customHeight="true" outlineLevel="0" collapsed="false">
      <c r="B22" s="4" t="s">
        <v>62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customFormat="false" ht="13.5" hidden="false" customHeight="true" outlineLevel="0" collapsed="false">
      <c r="B23" s="5" t="s">
        <v>63</v>
      </c>
      <c r="C23" s="12" t="n">
        <f aca="false">Inputs!C6</f>
        <v>1870000</v>
      </c>
      <c r="D23" s="12" t="n">
        <f aca="false">C25</f>
        <v>1689522</v>
      </c>
      <c r="E23" s="12" t="n">
        <f aca="false">D25</f>
        <v>1514834.66</v>
      </c>
      <c r="F23" s="12" t="n">
        <f aca="false">E25</f>
        <v>1346111.6998</v>
      </c>
      <c r="G23" s="12" t="n">
        <f aca="false">F25</f>
        <v>1183532.050794</v>
      </c>
      <c r="H23" s="12" t="n">
        <f aca="false">G25</f>
        <v>1027280.01231782</v>
      </c>
      <c r="I23" s="12" t="n">
        <f aca="false">H25</f>
        <v>877545.412687354</v>
      </c>
      <c r="J23" s="12" t="n">
        <f aca="false">I25</f>
        <v>2234523.77506798</v>
      </c>
      <c r="K23" s="12" t="n">
        <f aca="false">J25</f>
        <v>2098416.48832001</v>
      </c>
      <c r="L23" s="12" t="n">
        <f aca="false">K25</f>
        <v>1969430.98296961</v>
      </c>
      <c r="M23" s="12" t="n">
        <f aca="false">L25</f>
        <v>1847780.9124587</v>
      </c>
      <c r="N23" s="12" t="n">
        <f aca="false">M25</f>
        <v>1733686.33983246</v>
      </c>
    </row>
    <row r="24" customFormat="false" ht="13.5" hidden="false" customHeight="true" outlineLevel="0" collapsed="false">
      <c r="B24" s="5" t="s">
        <v>64</v>
      </c>
      <c r="C24" s="12" t="n">
        <f aca="false">C10-C21</f>
        <v>-180478</v>
      </c>
      <c r="D24" s="12" t="n">
        <f aca="false">D10-D21</f>
        <v>-174687.34</v>
      </c>
      <c r="E24" s="12" t="n">
        <f aca="false">E10-E21</f>
        <v>-168722.9602</v>
      </c>
      <c r="F24" s="12" t="n">
        <f aca="false">F10-F21</f>
        <v>-162579.649006</v>
      </c>
      <c r="G24" s="12" t="n">
        <f aca="false">G10-G21</f>
        <v>-156252.03847618</v>
      </c>
      <c r="H24" s="12" t="n">
        <f aca="false">H10-H21</f>
        <v>-149734.599630465</v>
      </c>
      <c r="I24" s="12" t="n">
        <f aca="false">I10-I21</f>
        <v>1356978.36238062</v>
      </c>
      <c r="J24" s="12" t="n">
        <f aca="false">J10-J21</f>
        <v>-136107.286747961</v>
      </c>
      <c r="K24" s="12" t="n">
        <f aca="false">K10-K21</f>
        <v>-128985.5053504</v>
      </c>
      <c r="L24" s="12" t="n">
        <f aca="false">L10-L21</f>
        <v>-121650.070510912</v>
      </c>
      <c r="M24" s="12" t="n">
        <f aca="false">M10-M21</f>
        <v>-114094.572626239</v>
      </c>
      <c r="N24" s="12" t="n">
        <f aca="false">N10-N21</f>
        <v>-106312.409805026</v>
      </c>
    </row>
    <row r="25" customFormat="false" ht="13.5" hidden="false" customHeight="true" outlineLevel="0" collapsed="false">
      <c r="B25" s="5" t="s">
        <v>65</v>
      </c>
      <c r="C25" s="15" t="n">
        <f aca="false">C23+C24</f>
        <v>1689522</v>
      </c>
      <c r="D25" s="15" t="n">
        <f aca="false">D23+D24</f>
        <v>1514834.66</v>
      </c>
      <c r="E25" s="15" t="n">
        <f aca="false">E23+E24</f>
        <v>1346111.6998</v>
      </c>
      <c r="F25" s="15" t="n">
        <f aca="false">F23+F24</f>
        <v>1183532.050794</v>
      </c>
      <c r="G25" s="15" t="n">
        <f aca="false">G23+G24</f>
        <v>1027280.01231782</v>
      </c>
      <c r="H25" s="15" t="n">
        <f aca="false">H23+H24</f>
        <v>877545.412687354</v>
      </c>
      <c r="I25" s="15" t="n">
        <f aca="false">I23+I24</f>
        <v>2234523.77506798</v>
      </c>
      <c r="J25" s="15" t="n">
        <f aca="false">J23+J24</f>
        <v>2098416.48832001</v>
      </c>
      <c r="K25" s="15" t="n">
        <f aca="false">K23+K24</f>
        <v>1969430.98296961</v>
      </c>
      <c r="L25" s="15" t="n">
        <f aca="false">L23+L24</f>
        <v>1847780.9124587</v>
      </c>
      <c r="M25" s="15" t="n">
        <f aca="false">M23+M24</f>
        <v>1733686.33983246</v>
      </c>
      <c r="N25" s="15" t="n">
        <f aca="false">N23+N24</f>
        <v>1627373.93002744</v>
      </c>
    </row>
    <row r="26" customFormat="false" ht="13.5" hidden="false" customHeight="true" outlineLevel="0" collapsed="false">
      <c r="B26" s="5" t="s">
        <v>66</v>
      </c>
      <c r="C26" s="16" t="str">
        <f aca="false">IF(C25&gt;=500000,"GRÜN",IF(C25&gt;=200000,"GELB","ROT"))</f>
        <v>GRÜN</v>
      </c>
      <c r="D26" s="16" t="str">
        <f aca="false">IF(D25&gt;=500000,"GRÜN",IF(D25&gt;=200000,"GELB","ROT"))</f>
        <v>GRÜN</v>
      </c>
      <c r="E26" s="16" t="str">
        <f aca="false">IF(E25&gt;=500000,"GRÜN",IF(E25&gt;=200000,"GELB","ROT"))</f>
        <v>GRÜN</v>
      </c>
      <c r="F26" s="16" t="str">
        <f aca="false">IF(F25&gt;=500000,"GRÜN",IF(F25&gt;=200000,"GELB","ROT"))</f>
        <v>GRÜN</v>
      </c>
      <c r="G26" s="16" t="str">
        <f aca="false">IF(G25&gt;=500000,"GRÜN",IF(G25&gt;=200000,"GELB","ROT"))</f>
        <v>GRÜN</v>
      </c>
      <c r="H26" s="16" t="str">
        <f aca="false">IF(H25&gt;=500000,"GRÜN",IF(H25&gt;=200000,"GELB","ROT"))</f>
        <v>GRÜN</v>
      </c>
      <c r="I26" s="16" t="str">
        <f aca="false">IF(I25&gt;=500000,"GRÜN",IF(I25&gt;=200000,"GELB","ROT"))</f>
        <v>GRÜN</v>
      </c>
      <c r="J26" s="16" t="str">
        <f aca="false">IF(J25&gt;=500000,"GRÜN",IF(J25&gt;=200000,"GELB","ROT"))</f>
        <v>GRÜN</v>
      </c>
      <c r="K26" s="16" t="str">
        <f aca="false">IF(K25&gt;=500000,"GRÜN",IF(K25&gt;=200000,"GELB","ROT"))</f>
        <v>GRÜN</v>
      </c>
      <c r="L26" s="16" t="str">
        <f aca="false">IF(L25&gt;=500000,"GRÜN",IF(L25&gt;=200000,"GELB","ROT"))</f>
        <v>GRÜN</v>
      </c>
      <c r="M26" s="16" t="str">
        <f aca="false">IF(M25&gt;=500000,"GRÜN",IF(M25&gt;=200000,"GELB","ROT"))</f>
        <v>GRÜN</v>
      </c>
      <c r="N26" s="16" t="str">
        <f aca="false">IF(N25&gt;=500000,"GRÜN",IF(N25&gt;=200000,"GELB","ROT"))</f>
        <v>GRÜN</v>
      </c>
    </row>
  </sheetData>
  <mergeCells count="5">
    <mergeCell ref="B2:N2"/>
    <mergeCell ref="B3:N3"/>
    <mergeCell ref="B6:N6"/>
    <mergeCell ref="B11:N11"/>
    <mergeCell ref="B22:N22"/>
  </mergeCells>
  <conditionalFormatting sqref="C26:N26">
    <cfRule type="cellIs" priority="2" operator="equal" aboveAverage="0" equalAverage="0" bottom="0" percent="0" rank="0" text="" dxfId="0">
      <formula>"GRÜN"</formula>
    </cfRule>
    <cfRule type="cellIs" priority="3" operator="equal" aboveAverage="0" equalAverage="0" bottom="0" percent="0" rank="0" text="" dxfId="1">
      <formula>"GELB"</formula>
    </cfRule>
    <cfRule type="cellIs" priority="4" operator="equal" aboveAverage="0" equalAverage="0" bottom="0" percent="0" rank="0" text="" dxfId="2">
      <formula>"ROT"</formula>
    </cfRule>
  </conditionalFormatting>
  <conditionalFormatting sqref="C25:N25">
    <cfRule type="cellIs" priority="5" operator="greaterThanOrEqual" aboveAverage="0" equalAverage="0" bottom="0" percent="0" rank="0" text="" dxfId="3">
      <formula>500000</formula>
    </cfRule>
    <cfRule type="cellIs" priority="6" operator="lessThan" aboveAverage="0" equalAverage="0" bottom="0" percent="0" rank="0" text="" dxfId="4">
      <formula>200000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5"/>
    <col collapsed="false" customWidth="true" hidden="false" outlineLevel="0" max="7" min="3" style="1" width="18"/>
  </cols>
  <sheetData>
    <row r="2" customFormat="false" ht="24" hidden="false" customHeight="true" outlineLevel="0" collapsed="false">
      <c r="B2" s="9" t="s">
        <v>69</v>
      </c>
      <c r="C2" s="9"/>
      <c r="D2" s="9"/>
      <c r="E2" s="9"/>
      <c r="F2" s="9"/>
      <c r="G2" s="9"/>
    </row>
    <row r="3" customFormat="false" ht="15" hidden="false" customHeight="true" outlineLevel="0" collapsed="false">
      <c r="B3" s="3" t="s">
        <v>70</v>
      </c>
      <c r="C3" s="3"/>
      <c r="D3" s="3"/>
      <c r="E3" s="3"/>
      <c r="F3" s="3"/>
      <c r="G3" s="3"/>
    </row>
    <row r="5" customFormat="false" ht="36" hidden="false" customHeight="true" outlineLevel="0" collapsed="false">
      <c r="B5" s="20" t="s">
        <v>71</v>
      </c>
      <c r="C5" s="21" t="s">
        <v>72</v>
      </c>
      <c r="D5" s="21" t="s">
        <v>73</v>
      </c>
      <c r="E5" s="21" t="s">
        <v>74</v>
      </c>
      <c r="F5" s="21" t="s">
        <v>75</v>
      </c>
    </row>
    <row r="6" customFormat="false" ht="15" hidden="false" customHeight="true" outlineLevel="0" collapsed="false">
      <c r="B6" s="22" t="s">
        <v>76</v>
      </c>
      <c r="C6" s="23" t="n">
        <v>-363200</v>
      </c>
      <c r="D6" s="24" t="n">
        <v>1136800</v>
      </c>
      <c r="E6" s="24" t="n">
        <v>2636800</v>
      </c>
      <c r="F6" s="24" t="n">
        <v>4136800</v>
      </c>
    </row>
    <row r="7" customFormat="false" ht="15" hidden="false" customHeight="true" outlineLevel="0" collapsed="false">
      <c r="B7" s="22" t="s">
        <v>77</v>
      </c>
      <c r="C7" s="25" t="n">
        <v>127373.930027438</v>
      </c>
      <c r="D7" s="24" t="n">
        <v>1627373.93002744</v>
      </c>
      <c r="E7" s="24" t="n">
        <v>3127373.93002744</v>
      </c>
      <c r="F7" s="24" t="n">
        <v>4627373.93002744</v>
      </c>
    </row>
    <row r="8" customFormat="false" ht="15" hidden="false" customHeight="true" outlineLevel="0" collapsed="false">
      <c r="B8" s="22" t="s">
        <v>78</v>
      </c>
      <c r="C8" s="24" t="n">
        <v>739112.599188353</v>
      </c>
      <c r="D8" s="24" t="n">
        <v>2239112.59918835</v>
      </c>
      <c r="E8" s="24" t="n">
        <v>3739112.59918835</v>
      </c>
      <c r="F8" s="24" t="n">
        <v>5239112.59918835</v>
      </c>
    </row>
    <row r="9" customFormat="false" ht="15" hidden="false" customHeight="true" outlineLevel="0" collapsed="false">
      <c r="B9" s="22" t="s">
        <v>79</v>
      </c>
      <c r="C9" s="24" t="n">
        <v>1502064.27017405</v>
      </c>
      <c r="D9" s="24" t="n">
        <v>3002064.27017406</v>
      </c>
      <c r="E9" s="24" t="n">
        <v>4502064.27017406</v>
      </c>
      <c r="F9" s="24" t="n">
        <v>6002064.27017406</v>
      </c>
    </row>
    <row r="10" customFormat="false" ht="15" hidden="false" customHeight="true" outlineLevel="0" collapsed="false">
      <c r="B10" s="22" t="s">
        <v>80</v>
      </c>
      <c r="C10" s="24" t="n">
        <v>2453255.07603084</v>
      </c>
      <c r="D10" s="24" t="n">
        <v>3953255.07603084</v>
      </c>
      <c r="E10" s="24" t="n">
        <v>5453255.07603084</v>
      </c>
      <c r="F10" s="24" t="n">
        <v>6953255.07603084</v>
      </c>
    </row>
  </sheetData>
  <mergeCells count="2">
    <mergeCell ref="B2:G2"/>
    <mergeCell ref="B3:G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2026-05-20T09:53:01Z</dcterms:created>
  <dc:creator>openpyxl</dc:creator>
  <dc:description/>
  <dc:language>en-US</dc:language>
  <cp:lastModifiedBy/>
  <dcterms:modified xsi:type="dcterms:W3CDTF">2026-05-20T09:53:17Z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