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-Wochen-Liquiditä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<sst xmlns="http://schemas.openxmlformats.org/spreadsheetml/2006/main" count="37" uniqueCount="37">
  <si>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LIQUIDITÄTSPLANUNG 13 WOCHEN — Paragrafix GmbH — KW 18 bis KW 30 / 2026</t>
  </si>
  <si>
    <t xml:space="preserve">§ 17 InsO — 3-Wochen-Test Zahlungsfähigkeit | Stichtag Ist: 02.05.2026 | Erstellt: 02.05.2026 | KMK Steuerberatungsges. mbH, Berlin (Steiglitz)</t>
  </si>
  <si>
    <t xml:space="preserve">Position</t>
  </si>
  <si>
    <t xml:space="preserve">KW 18
(02.05.2026)</t>
  </si>
  <si>
    <t xml:space="preserve">KW 19
(09.05.2026)</t>
  </si>
  <si>
    <t xml:space="preserve">KW 20
(16.05.2026)</t>
  </si>
  <si>
    <t xml:space="preserve">KW 21
(23.05.2026)</t>
  </si>
  <si>
    <t xml:space="preserve">KW 22
(30.05.2026)</t>
  </si>
  <si>
    <t xml:space="preserve">KW 23
(06.06.2026)</t>
  </si>
  <si>
    <t xml:space="preserve">KW 24
(13.06.2026)</t>
  </si>
  <si>
    <t xml:space="preserve">KW 25
(20.06.2026)</t>
  </si>
  <si>
    <t xml:space="preserve">KW 26
(27.06.2026)</t>
  </si>
  <si>
    <t xml:space="preserve">KW 27
(04.07.2026)</t>
  </si>
  <si>
    <t xml:space="preserve">KW 28
(11.07.2026)</t>
  </si>
  <si>
    <t xml:space="preserve">KW 29
(18.07.2026)</t>
  </si>
  <si>
    <t xml:space="preserve">KW 30
(25.07.2026)</t>
  </si>
  <si>
    <t xml:space="preserve">  EINZAHLUNGEN</t>
  </si>
  <si>
    <t xml:space="preserve">Abo-Umsatz (SaaS-Subscriptions anteilig)</t>
  </si>
  <si>
    <t xml:space="preserve">  davon: Deloitte Legal-Suite (250 User, 4.900 EUR/Monat)</t>
  </si>
  <si>
    <t xml:space="preserve">  davon: Noerr LLP (180 User, 3.600 EUR/Monat)</t>
  </si>
  <si>
    <t xml:space="preserve">  davon: Sonstige Abo-Kunden (~210 Verträge)</t>
  </si>
  <si>
    <t xml:space="preserve">Großkunden-Sammelzahlungen / Jahresvoraus</t>
  </si>
  <si>
    <t xml:space="preserve">Summe Einzahlungen</t>
  </si>
  <si>
    <t xml:space="preserve">  AUSZAHLUNGEN</t>
  </si>
  <si>
    <t xml:space="preserve">Personalkosten (Löhne/Gehälter, Netto-Auszahlung)</t>
  </si>
  <si>
    <t xml:space="preserve">LLM-Tokenkosten (OpenAI, Anthropic, Mistral)</t>
  </si>
  <si>
    <t xml:space="preserve">AWS Cloud eu-central-1 (monatl. Abrechnung)</t>
  </si>
  <si>
    <t xml:space="preserve">Gewerbemiete Heidestraße 78 + NK</t>
  </si>
  <si>
    <t xml:space="preserve">SV-Sammelfälligkeit (AG-Anteil, 15. des Monats)</t>
  </si>
  <si>
    <t xml:space="preserve">Sonstige laufende Ausgaben</t>
  </si>
  <si>
    <t xml:space="preserve">Summe Auszahlungen</t>
  </si>
  <si>
    <t xml:space="preserve">  LIQUIDITÄTSNACHWEIS § 17 InsO</t>
  </si>
  <si>
    <t xml:space="preserve">Anfangsbestand (Freitag Vorwoche)</t>
  </si>
  <si>
    <t xml:space="preserve">Netto-Cashflow der Woche</t>
  </si>
  <si>
    <t xml:space="preserve">Endbestand (Freitag)</t>
  </si>
  <si>
    <t xml:space="preserve">Ampel-Status</t>
  </si>
  <si>
    <t xml:space="preserve">Hinweis: Diese 13-Wochen-Liquiditätsplanung dient der Überprüfung der Zahlungsfähigkeit nach § 17 InsO. Ampel GRÜN = ausreichend liquide (&gt;500.000 EUR); GELB = Beobachtungsstufe (200–500 T EUR); ROT = kritisch (&lt;200.000 EUR) — Handlungspflicht der GF.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</si>
</sst>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1B474D"/>
      <name val="Calibri"/>
      <family val="0"/>
      <charset val="1"/>
    </font>
    <font>
      <i val="true"/>
      <sz val="8"/>
      <color rgb="FF7A7974"/>
      <name val="Calibri"/>
      <family val="0"/>
      <charset val="1"/>
    </font>
    <font>
      <b val="true"/>
      <sz val="9"/>
      <color rgb="FFFFFFFF"/>
      <name val="Calibri"/>
      <family val="0"/>
      <charset val="1"/>
    </font>
    <font>
      <b val="true"/>
      <sz val="9"/>
      <color rgb="FF1B474D"/>
      <name val="Calibri"/>
      <family val="0"/>
      <charset val="1"/>
    </font>
    <font>
      <sz val="9"/>
      <name val="Calibri"/>
      <family val="0"/>
      <charset val="1"/>
    </font>
    <font>
      <b val="true"/>
      <sz val="9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BCE2E7"/>
        <bgColor rgb="FFC8E6C9"/>
      </patternFill>
    </fill>
    <fill>
      <patternFill patternType="solid">
        <fgColor rgb="FFE8F5E9"/>
        <bgColor rgb="FFFDECEA"/>
      </patternFill>
    </fill>
    <fill>
      <patternFill patternType="solid">
        <fgColor rgb="FFFDECEA"/>
        <bgColor rgb="FFE8F5E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9" fillId="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9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ont>
        <name val="Calibri"/>
        <charset val="1"/>
        <family val="0"/>
        <b val="1"/>
        <color rgb="FF2E7D32"/>
        <sz val="9"/>
      </font>
      <fill>
        <patternFill>
          <bgColor rgb="FFC8E6C9"/>
        </patternFill>
      </fill>
    </dxf>
    <dxf>
      <font>
        <name val="Calibri"/>
        <charset val="1"/>
        <family val="0"/>
        <b val="1"/>
        <color rgb="FFF57F17"/>
        <sz val="9"/>
      </font>
      <fill>
        <patternFill>
          <bgColor rgb="FFFFF9C4"/>
        </patternFill>
      </fill>
    </dxf>
    <dxf>
      <font>
        <name val="Calibri"/>
        <charset val="1"/>
        <family val="0"/>
        <b val="1"/>
        <color rgb="FFB71C1C"/>
        <sz val="9"/>
      </font>
      <fill>
        <patternFill>
          <bgColor rgb="FFFFCDD2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A7974"/>
      <rgbColor rgb="FF9999FF"/>
      <rgbColor rgb="FF993366"/>
      <rgbColor rgb="FFFFF9C4"/>
      <rgbColor rgb="FFE8F5E9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8E6C9"/>
      <rgbColor rgb="FFFDECEA"/>
      <rgbColor rgb="FF99CCFF"/>
      <rgbColor rgb="FFFF99CC"/>
      <rgbColor rgb="FFCC99FF"/>
      <rgbColor rgb="FFFFCDD2"/>
      <rgbColor rgb="FF3366FF"/>
      <rgbColor rgb="FF33CCCC"/>
      <rgbColor rgb="FF99CC00"/>
      <rgbColor rgb="FFFFCC00"/>
      <rgbColor rgb="FFFF9900"/>
      <rgbColor rgb="FFF57F17"/>
      <rgbColor rgb="FF666699"/>
      <rgbColor rgb="FF969696"/>
      <rgbColor rgb="FF003366"/>
      <rgbColor rgb="FF2E7D32"/>
      <rgbColor rgb="FF003300"/>
      <rgbColor rgb="FF333300"/>
      <rgbColor rgb="FFB71C1C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O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6"/>
    <col collapsed="false" customWidth="true" hidden="false" outlineLevel="0" max="16" min="3" style="0" width="14"/>
  </cols>
  <sheetData>
    <row r="2" customFormat="false" ht="24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customFormat="false" ht="15" hidden="false" customHeight="false" outlineLevel="0" collapsed="false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5" customFormat="false" ht="30" hidden="false" customHeight="true" outlineLevel="0" collapsed="false">
      <c r="B5" s="3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</row>
    <row r="6" customFormat="false" ht="15.75" hidden="false" customHeight="true" outlineLevel="0" collapsed="false">
      <c r="B6" s="5" t="s">
        <v>16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customFormat="false" ht="13.5" hidden="false" customHeight="true" outlineLevel="0" collapsed="false">
      <c r="B7" s="6" t="s">
        <v>17</v>
      </c>
      <c r="C7" s="7" t="n">
        <v>46850</v>
      </c>
      <c r="D7" s="7" t="n">
        <v>46850</v>
      </c>
      <c r="E7" s="7" t="n">
        <v>46850</v>
      </c>
      <c r="F7" s="7" t="n">
        <v>46850</v>
      </c>
      <c r="G7" s="7" t="n">
        <v>46850</v>
      </c>
      <c r="H7" s="7" t="n">
        <v>52000</v>
      </c>
      <c r="I7" s="7" t="n">
        <v>52000</v>
      </c>
      <c r="J7" s="7" t="n">
        <v>52000</v>
      </c>
      <c r="K7" s="7" t="n">
        <v>52000</v>
      </c>
      <c r="L7" s="7" t="n">
        <v>58000</v>
      </c>
      <c r="M7" s="7" t="n">
        <v>58000</v>
      </c>
      <c r="N7" s="7" t="n">
        <v>58000</v>
      </c>
      <c r="O7" s="7" t="n">
        <v>58000</v>
      </c>
    </row>
    <row r="8" customFormat="false" ht="13.5" hidden="false" customHeight="true" outlineLevel="0" collapsed="false">
      <c r="B8" s="6" t="s">
        <v>18</v>
      </c>
      <c r="C8" s="7" t="n">
        <v>1225</v>
      </c>
      <c r="D8" s="7" t="n">
        <v>1225</v>
      </c>
      <c r="E8" s="7" t="n">
        <v>1225</v>
      </c>
      <c r="F8" s="7" t="n">
        <v>1225</v>
      </c>
      <c r="G8" s="7" t="n">
        <v>1225</v>
      </c>
      <c r="H8" s="7" t="n">
        <v>1225</v>
      </c>
      <c r="I8" s="7" t="n">
        <v>1225</v>
      </c>
      <c r="J8" s="7" t="n">
        <v>1225</v>
      </c>
      <c r="K8" s="7" t="n">
        <v>1225</v>
      </c>
      <c r="L8" s="7" t="n">
        <v>1225</v>
      </c>
      <c r="M8" s="7" t="n">
        <v>1225</v>
      </c>
      <c r="N8" s="7" t="n">
        <v>1225</v>
      </c>
      <c r="O8" s="7" t="n">
        <v>1225</v>
      </c>
    </row>
    <row r="9" customFormat="false" ht="13.5" hidden="false" customHeight="true" outlineLevel="0" collapsed="false">
      <c r="B9" s="6" t="s">
        <v>19</v>
      </c>
      <c r="C9" s="7" t="n">
        <v>900</v>
      </c>
      <c r="D9" s="7" t="n">
        <v>900</v>
      </c>
      <c r="E9" s="7" t="n">
        <v>900</v>
      </c>
      <c r="F9" s="7" t="n">
        <v>900</v>
      </c>
      <c r="G9" s="7" t="n">
        <v>900</v>
      </c>
      <c r="H9" s="7" t="n">
        <v>900</v>
      </c>
      <c r="I9" s="7" t="n">
        <v>900</v>
      </c>
      <c r="J9" s="7" t="n">
        <v>900</v>
      </c>
      <c r="K9" s="7" t="n">
        <v>900</v>
      </c>
      <c r="L9" s="7" t="n">
        <v>900</v>
      </c>
      <c r="M9" s="7" t="n">
        <v>900</v>
      </c>
      <c r="N9" s="7" t="n">
        <v>900</v>
      </c>
      <c r="O9" s="7" t="n">
        <v>900</v>
      </c>
    </row>
    <row r="10" customFormat="false" ht="13.5" hidden="false" customHeight="true" outlineLevel="0" collapsed="false">
      <c r="B10" s="6" t="s">
        <v>20</v>
      </c>
      <c r="C10" s="7" t="n">
        <v>44725</v>
      </c>
      <c r="D10" s="7" t="n">
        <v>44725</v>
      </c>
      <c r="E10" s="7" t="n">
        <v>44725</v>
      </c>
      <c r="F10" s="7" t="n">
        <v>44725</v>
      </c>
      <c r="G10" s="7" t="n">
        <v>44725</v>
      </c>
      <c r="H10" s="7" t="n">
        <v>49875</v>
      </c>
      <c r="I10" s="7" t="n">
        <v>49875</v>
      </c>
      <c r="J10" s="7" t="n">
        <v>49875</v>
      </c>
      <c r="K10" s="7" t="n">
        <v>49875</v>
      </c>
      <c r="L10" s="7" t="n">
        <v>55875</v>
      </c>
      <c r="M10" s="7" t="n">
        <v>55875</v>
      </c>
      <c r="N10" s="7" t="n">
        <v>55875</v>
      </c>
      <c r="O10" s="7" t="n">
        <v>55875</v>
      </c>
    </row>
    <row r="11" customFormat="false" ht="13.5" hidden="false" customHeight="true" outlineLevel="0" collapsed="false">
      <c r="B11" s="6" t="s">
        <v>21</v>
      </c>
      <c r="C11" s="7"/>
      <c r="D11" s="7"/>
      <c r="E11" s="7" t="n">
        <v>142000</v>
      </c>
      <c r="F11" s="7"/>
      <c r="G11" s="7"/>
      <c r="H11" s="7"/>
      <c r="I11" s="7"/>
      <c r="J11" s="7" t="n">
        <v>48000</v>
      </c>
      <c r="K11" s="7"/>
      <c r="L11" s="7"/>
      <c r="M11" s="7"/>
      <c r="N11" s="7" t="n">
        <v>36000</v>
      </c>
      <c r="O11" s="7"/>
    </row>
    <row r="12" customFormat="false" ht="13.5" hidden="false" customHeight="true" outlineLevel="0" collapsed="false">
      <c r="B12" s="6" t="s">
        <v>22</v>
      </c>
      <c r="C12" s="8" t="n">
        <f aca="false">IFERROR(C7,0)+IFERROR(C11,0)</f>
        <v>46850</v>
      </c>
      <c r="D12" s="8" t="n">
        <f aca="false">IFERROR(D7,0)+IFERROR(D11,0)</f>
        <v>46850</v>
      </c>
      <c r="E12" s="8" t="n">
        <f aca="false">IFERROR(E7,0)+IFERROR(E11,0)</f>
        <v>188850</v>
      </c>
      <c r="F12" s="8" t="n">
        <f aca="false">IFERROR(F7,0)+IFERROR(F11,0)</f>
        <v>46850</v>
      </c>
      <c r="G12" s="8" t="n">
        <f aca="false">IFERROR(G7,0)+IFERROR(G11,0)</f>
        <v>46850</v>
      </c>
      <c r="H12" s="8" t="n">
        <f aca="false">IFERROR(H7,0)+IFERROR(H11,0)</f>
        <v>52000</v>
      </c>
      <c r="I12" s="8" t="n">
        <f aca="false">IFERROR(I7,0)+IFERROR(I11,0)</f>
        <v>52000</v>
      </c>
      <c r="J12" s="8" t="n">
        <f aca="false">IFERROR(J7,0)+IFERROR(J11,0)</f>
        <v>100000</v>
      </c>
      <c r="K12" s="8" t="n">
        <f aca="false">IFERROR(K7,0)+IFERROR(K11,0)</f>
        <v>52000</v>
      </c>
      <c r="L12" s="8" t="n">
        <f aca="false">IFERROR(L7,0)+IFERROR(L11,0)</f>
        <v>58000</v>
      </c>
      <c r="M12" s="8" t="n">
        <f aca="false">IFERROR(M7,0)+IFERROR(M11,0)</f>
        <v>58000</v>
      </c>
      <c r="N12" s="8" t="n">
        <f aca="false">IFERROR(N7,0)+IFERROR(N11,0)</f>
        <v>94000</v>
      </c>
      <c r="O12" s="8" t="n">
        <f aca="false">IFERROR(O7,0)+IFERROR(O11,0)</f>
        <v>58000</v>
      </c>
    </row>
    <row r="13" customFormat="false" ht="15.75" hidden="false" customHeight="true" outlineLevel="0" collapsed="false">
      <c r="B13" s="5" t="s">
        <v>23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customFormat="false" ht="13.5" hidden="false" customHeight="true" outlineLevel="0" collapsed="false">
      <c r="B14" s="6" t="s">
        <v>24</v>
      </c>
      <c r="C14" s="7" t="n">
        <v>0</v>
      </c>
      <c r="D14" s="7" t="n">
        <v>61750</v>
      </c>
      <c r="E14" s="7" t="n">
        <v>61750</v>
      </c>
      <c r="F14" s="7" t="n">
        <v>61750</v>
      </c>
      <c r="G14" s="7" t="n">
        <v>61750</v>
      </c>
      <c r="H14" s="7" t="n">
        <v>0</v>
      </c>
      <c r="I14" s="7" t="n">
        <v>61750</v>
      </c>
      <c r="J14" s="7" t="n">
        <v>61750</v>
      </c>
      <c r="K14" s="7" t="n">
        <v>61750</v>
      </c>
      <c r="L14" s="7" t="n">
        <v>0</v>
      </c>
      <c r="M14" s="7" t="n">
        <v>61750</v>
      </c>
      <c r="N14" s="7" t="n">
        <v>61750</v>
      </c>
      <c r="O14" s="7" t="n">
        <v>61750</v>
      </c>
    </row>
    <row r="15" customFormat="false" ht="13.5" hidden="false" customHeight="true" outlineLevel="0" collapsed="false">
      <c r="B15" s="6" t="s">
        <v>25</v>
      </c>
      <c r="C15" s="7" t="n">
        <v>9500</v>
      </c>
      <c r="D15" s="7" t="n">
        <v>9500</v>
      </c>
      <c r="E15" s="7" t="n">
        <v>9500</v>
      </c>
      <c r="F15" s="7" t="n">
        <v>9500</v>
      </c>
      <c r="G15" s="7" t="n">
        <v>9500</v>
      </c>
      <c r="H15" s="7" t="n">
        <v>9500</v>
      </c>
      <c r="I15" s="7" t="n">
        <v>9500</v>
      </c>
      <c r="J15" s="7" t="n">
        <v>9500</v>
      </c>
      <c r="K15" s="7" t="n">
        <v>9500</v>
      </c>
      <c r="L15" s="7" t="n">
        <v>9500</v>
      </c>
      <c r="M15" s="7" t="n">
        <v>9500</v>
      </c>
      <c r="N15" s="7" t="n">
        <v>9500</v>
      </c>
      <c r="O15" s="7" t="n">
        <v>9500</v>
      </c>
    </row>
    <row r="16" customFormat="false" ht="13.5" hidden="false" customHeight="true" outlineLevel="0" collapsed="false">
      <c r="B16" s="6" t="s">
        <v>26</v>
      </c>
      <c r="C16" s="7" t="n">
        <v>5625</v>
      </c>
      <c r="D16" s="7" t="n">
        <v>0</v>
      </c>
      <c r="E16" s="7" t="n">
        <v>5625</v>
      </c>
      <c r="F16" s="7" t="n">
        <v>0</v>
      </c>
      <c r="G16" s="7" t="n">
        <v>5625</v>
      </c>
      <c r="H16" s="7" t="n">
        <v>0</v>
      </c>
      <c r="I16" s="7" t="n">
        <v>5625</v>
      </c>
      <c r="J16" s="7" t="n">
        <v>0</v>
      </c>
      <c r="K16" s="7" t="n">
        <v>5625</v>
      </c>
      <c r="L16" s="7" t="n">
        <v>0</v>
      </c>
      <c r="M16" s="7" t="n">
        <v>5625</v>
      </c>
      <c r="N16" s="7" t="n">
        <v>0</v>
      </c>
      <c r="O16" s="7" t="n">
        <v>5625</v>
      </c>
    </row>
    <row r="17" customFormat="false" ht="13.5" hidden="false" customHeight="true" outlineLevel="0" collapsed="false">
      <c r="B17" s="6" t="s">
        <v>27</v>
      </c>
      <c r="C17" s="7" t="n">
        <v>18700</v>
      </c>
      <c r="D17" s="7" t="n">
        <v>0</v>
      </c>
      <c r="E17" s="7" t="n">
        <v>0</v>
      </c>
      <c r="F17" s="7" t="n">
        <v>0</v>
      </c>
      <c r="G17" s="7" t="n">
        <v>0</v>
      </c>
      <c r="H17" s="7" t="n">
        <v>18700</v>
      </c>
      <c r="I17" s="7" t="n">
        <v>0</v>
      </c>
      <c r="J17" s="7" t="n">
        <v>0</v>
      </c>
      <c r="K17" s="7" t="n">
        <v>0</v>
      </c>
      <c r="L17" s="7" t="n">
        <v>18700</v>
      </c>
      <c r="M17" s="7" t="n">
        <v>0</v>
      </c>
      <c r="N17" s="7" t="n">
        <v>0</v>
      </c>
      <c r="O17" s="7" t="n">
        <v>0</v>
      </c>
    </row>
    <row r="18" customFormat="false" ht="13.5" hidden="false" customHeight="true" outlineLevel="0" collapsed="false">
      <c r="B18" s="6" t="s">
        <v>28</v>
      </c>
      <c r="C18" s="7"/>
      <c r="D18" s="7"/>
      <c r="E18" s="7"/>
      <c r="F18" s="7" t="n">
        <v>41000</v>
      </c>
      <c r="G18" s="7"/>
      <c r="H18" s="7"/>
      <c r="I18" s="7"/>
      <c r="J18" s="7" t="n">
        <v>42000</v>
      </c>
      <c r="K18" s="7"/>
      <c r="L18" s="7"/>
      <c r="M18" s="7"/>
      <c r="N18" s="7" t="n">
        <v>41000</v>
      </c>
      <c r="O18" s="7"/>
    </row>
    <row r="19" customFormat="false" ht="13.5" hidden="false" customHeight="true" outlineLevel="0" collapsed="false">
      <c r="B19" s="6" t="s">
        <v>29</v>
      </c>
      <c r="C19" s="7" t="n">
        <v>8200</v>
      </c>
      <c r="D19" s="7" t="n">
        <v>3100</v>
      </c>
      <c r="E19" s="7" t="n">
        <v>4200</v>
      </c>
      <c r="F19" s="7" t="n">
        <v>3100</v>
      </c>
      <c r="G19" s="7" t="n">
        <v>8800</v>
      </c>
      <c r="H19" s="7" t="n">
        <v>3100</v>
      </c>
      <c r="I19" s="7" t="n">
        <v>3100</v>
      </c>
      <c r="J19" s="7" t="n">
        <v>3100</v>
      </c>
      <c r="K19" s="7" t="n">
        <v>8200</v>
      </c>
      <c r="L19" s="7" t="n">
        <v>3100</v>
      </c>
      <c r="M19" s="7" t="n">
        <v>3100</v>
      </c>
      <c r="N19" s="7" t="n">
        <v>3100</v>
      </c>
      <c r="O19" s="7" t="n">
        <v>4200</v>
      </c>
    </row>
    <row r="20" customFormat="false" ht="13.5" hidden="false" customHeight="true" outlineLevel="0" collapsed="false">
      <c r="B20" s="6" t="s">
        <v>30</v>
      </c>
      <c r="C20" s="9" t="n">
        <f aca="false">IFERROR(C14,0)+IFERROR(C15,0)+IFERROR(C16,0)+IFERROR(C17,0)+IFERROR(C18,0)+IFERROR(C19,0)</f>
        <v>42025</v>
      </c>
      <c r="D20" s="9" t="n">
        <f aca="false">IFERROR(D14,0)+IFERROR(D15,0)+IFERROR(D16,0)+IFERROR(D17,0)+IFERROR(D18,0)+IFERROR(D19,0)</f>
        <v>74350</v>
      </c>
      <c r="E20" s="9" t="n">
        <f aca="false">IFERROR(E14,0)+IFERROR(E15,0)+IFERROR(E16,0)+IFERROR(E17,0)+IFERROR(E18,0)+IFERROR(E19,0)</f>
        <v>81075</v>
      </c>
      <c r="F20" s="9" t="n">
        <f aca="false">IFERROR(F14,0)+IFERROR(F15,0)+IFERROR(F16,0)+IFERROR(F17,0)+IFERROR(F18,0)+IFERROR(F19,0)</f>
        <v>115350</v>
      </c>
      <c r="G20" s="9" t="n">
        <f aca="false">IFERROR(G14,0)+IFERROR(G15,0)+IFERROR(G16,0)+IFERROR(G17,0)+IFERROR(G18,0)+IFERROR(G19,0)</f>
        <v>85675</v>
      </c>
      <c r="H20" s="9" t="n">
        <f aca="false">IFERROR(H14,0)+IFERROR(H15,0)+IFERROR(H16,0)+IFERROR(H17,0)+IFERROR(H18,0)+IFERROR(H19,0)</f>
        <v>31300</v>
      </c>
      <c r="I20" s="9" t="n">
        <f aca="false">IFERROR(I14,0)+IFERROR(I15,0)+IFERROR(I16,0)+IFERROR(I17,0)+IFERROR(I18,0)+IFERROR(I19,0)</f>
        <v>79975</v>
      </c>
      <c r="J20" s="9" t="n">
        <f aca="false">IFERROR(J14,0)+IFERROR(J15,0)+IFERROR(J16,0)+IFERROR(J17,0)+IFERROR(J18,0)+IFERROR(J19,0)</f>
        <v>116350</v>
      </c>
      <c r="K20" s="9" t="n">
        <f aca="false">IFERROR(K14,0)+IFERROR(K15,0)+IFERROR(K16,0)+IFERROR(K17,0)+IFERROR(K18,0)+IFERROR(K19,0)</f>
        <v>85075</v>
      </c>
      <c r="L20" s="9" t="n">
        <f aca="false">IFERROR(L14,0)+IFERROR(L15,0)+IFERROR(L16,0)+IFERROR(L17,0)+IFERROR(L18,0)+IFERROR(L19,0)</f>
        <v>31300</v>
      </c>
      <c r="M20" s="9" t="n">
        <f aca="false">IFERROR(M14,0)+IFERROR(M15,0)+IFERROR(M16,0)+IFERROR(M17,0)+IFERROR(M18,0)+IFERROR(M19,0)</f>
        <v>79975</v>
      </c>
      <c r="N20" s="9" t="n">
        <f aca="false">IFERROR(N14,0)+IFERROR(N15,0)+IFERROR(N16,0)+IFERROR(N17,0)+IFERROR(N18,0)+IFERROR(N19,0)</f>
        <v>115350</v>
      </c>
      <c r="O20" s="9" t="n">
        <f aca="false">IFERROR(O14,0)+IFERROR(O15,0)+IFERROR(O16,0)+IFERROR(O17,0)+IFERROR(O18,0)+IFERROR(O19,0)</f>
        <v>81075</v>
      </c>
    </row>
    <row r="21" customFormat="false" ht="15.75" hidden="false" customHeight="true" outlineLevel="0" collapsed="false">
      <c r="B21" s="5" t="s">
        <v>31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customFormat="false" ht="13.5" hidden="false" customHeight="true" outlineLevel="0" collapsed="false">
      <c r="B22" s="6" t="s">
        <v>32</v>
      </c>
      <c r="C22" s="7" t="n">
        <v>1870000</v>
      </c>
      <c r="D22" s="7" t="n">
        <f aca="false">C24</f>
        <v>1874825</v>
      </c>
      <c r="E22" s="7" t="n">
        <f aca="false">D24</f>
        <v>1847325</v>
      </c>
      <c r="F22" s="7" t="n">
        <f aca="false">E24</f>
        <v>1955100</v>
      </c>
      <c r="G22" s="7" t="n">
        <f aca="false">F24</f>
        <v>1886600</v>
      </c>
      <c r="H22" s="7" t="n">
        <f aca="false">G24</f>
        <v>1847775</v>
      </c>
      <c r="I22" s="7" t="n">
        <f aca="false">H24</f>
        <v>1868475</v>
      </c>
      <c r="J22" s="7" t="n">
        <f aca="false">I24</f>
        <v>1840500</v>
      </c>
      <c r="K22" s="7" t="n">
        <f aca="false">J24</f>
        <v>1824150</v>
      </c>
      <c r="L22" s="7" t="n">
        <f aca="false">K24</f>
        <v>1791075</v>
      </c>
      <c r="M22" s="7" t="n">
        <f aca="false">L24</f>
        <v>1817775</v>
      </c>
      <c r="N22" s="7" t="n">
        <f aca="false">M24</f>
        <v>1795800</v>
      </c>
      <c r="O22" s="7" t="n">
        <f aca="false">N24</f>
        <v>1774450</v>
      </c>
    </row>
    <row r="23" customFormat="false" ht="13.5" hidden="false" customHeight="true" outlineLevel="0" collapsed="false">
      <c r="B23" s="6" t="s">
        <v>33</v>
      </c>
      <c r="C23" s="7" t="n">
        <f aca="false">C12-C20</f>
        <v>4825</v>
      </c>
      <c r="D23" s="7" t="n">
        <f aca="false">D12-D20</f>
        <v>-27500</v>
      </c>
      <c r="E23" s="7" t="n">
        <f aca="false">E12-E20</f>
        <v>107775</v>
      </c>
      <c r="F23" s="7" t="n">
        <f aca="false">F12-F20</f>
        <v>-68500</v>
      </c>
      <c r="G23" s="7" t="n">
        <f aca="false">G12-G20</f>
        <v>-38825</v>
      </c>
      <c r="H23" s="7" t="n">
        <f aca="false">H12-H20</f>
        <v>20700</v>
      </c>
      <c r="I23" s="7" t="n">
        <f aca="false">I12-I20</f>
        <v>-27975</v>
      </c>
      <c r="J23" s="7" t="n">
        <f aca="false">J12-J20</f>
        <v>-16350</v>
      </c>
      <c r="K23" s="7" t="n">
        <f aca="false">K12-K20</f>
        <v>-33075</v>
      </c>
      <c r="L23" s="7" t="n">
        <f aca="false">L12-L20</f>
        <v>26700</v>
      </c>
      <c r="M23" s="7" t="n">
        <f aca="false">M12-M20</f>
        <v>-21975</v>
      </c>
      <c r="N23" s="7" t="n">
        <f aca="false">N12-N20</f>
        <v>-21350</v>
      </c>
      <c r="O23" s="7" t="n">
        <f aca="false">O12-O20</f>
        <v>-23075</v>
      </c>
    </row>
    <row r="24" customFormat="false" ht="13.5" hidden="false" customHeight="true" outlineLevel="0" collapsed="false">
      <c r="B24" s="6" t="s">
        <v>34</v>
      </c>
      <c r="C24" s="10" t="n">
        <f aca="false">C22+C23</f>
        <v>1874825</v>
      </c>
      <c r="D24" s="10" t="n">
        <f aca="false">D22+D23</f>
        <v>1847325</v>
      </c>
      <c r="E24" s="10" t="n">
        <f aca="false">E22+E23</f>
        <v>1955100</v>
      </c>
      <c r="F24" s="10" t="n">
        <f aca="false">F22+F23</f>
        <v>1886600</v>
      </c>
      <c r="G24" s="10" t="n">
        <f aca="false">G22+G23</f>
        <v>1847775</v>
      </c>
      <c r="H24" s="10" t="n">
        <f aca="false">H22+H23</f>
        <v>1868475</v>
      </c>
      <c r="I24" s="10" t="n">
        <f aca="false">I22+I23</f>
        <v>1840500</v>
      </c>
      <c r="J24" s="10" t="n">
        <f aca="false">J22+J23</f>
        <v>1824150</v>
      </c>
      <c r="K24" s="10" t="n">
        <f aca="false">K22+K23</f>
        <v>1791075</v>
      </c>
      <c r="L24" s="10" t="n">
        <f aca="false">L22+L23</f>
        <v>1817775</v>
      </c>
      <c r="M24" s="10" t="n">
        <f aca="false">M22+M23</f>
        <v>1795800</v>
      </c>
      <c r="N24" s="10" t="n">
        <f aca="false">N22+N23</f>
        <v>1774450</v>
      </c>
      <c r="O24" s="10" t="n">
        <f aca="false">O22+O23</f>
        <v>1751375</v>
      </c>
    </row>
    <row r="25" customFormat="false" ht="13.5" hidden="false" customHeight="true" outlineLevel="0" collapsed="false">
      <c r="B25" s="6" t="s">
        <v>35</v>
      </c>
      <c r="C25" s="11" t="str">
        <f aca="false">IF(C24&gt;=500000,"GRÜN",IF(C24&gt;=200000,"GELB","ROT"))</f>
        <v>GRÜN</v>
      </c>
      <c r="D25" s="11" t="str">
        <f aca="false">IF(D24&gt;=500000,"GRÜN",IF(D24&gt;=200000,"GELB","ROT"))</f>
        <v>GRÜN</v>
      </c>
      <c r="E25" s="11" t="str">
        <f aca="false">IF(E24&gt;=500000,"GRÜN",IF(E24&gt;=200000,"GELB","ROT"))</f>
        <v>GRÜN</v>
      </c>
      <c r="F25" s="11" t="str">
        <f aca="false">IF(F24&gt;=500000,"GRÜN",IF(F24&gt;=200000,"GELB","ROT"))</f>
        <v>GRÜN</v>
      </c>
      <c r="G25" s="11" t="str">
        <f aca="false">IF(G24&gt;=500000,"GRÜN",IF(G24&gt;=200000,"GELB","ROT"))</f>
        <v>GRÜN</v>
      </c>
      <c r="H25" s="11" t="str">
        <f aca="false">IF(H24&gt;=500000,"GRÜN",IF(H24&gt;=200000,"GELB","ROT"))</f>
        <v>GRÜN</v>
      </c>
      <c r="I25" s="11" t="str">
        <f aca="false">IF(I24&gt;=500000,"GRÜN",IF(I24&gt;=200000,"GELB","ROT"))</f>
        <v>GRÜN</v>
      </c>
      <c r="J25" s="11" t="str">
        <f aca="false">IF(J24&gt;=500000,"GRÜN",IF(J24&gt;=200000,"GELB","ROT"))</f>
        <v>GRÜN</v>
      </c>
      <c r="K25" s="11" t="str">
        <f aca="false">IF(K24&gt;=500000,"GRÜN",IF(K24&gt;=200000,"GELB","ROT"))</f>
        <v>GRÜN</v>
      </c>
      <c r="L25" s="11" t="str">
        <f aca="false">IF(L24&gt;=500000,"GRÜN",IF(L24&gt;=200000,"GELB","ROT"))</f>
        <v>GRÜN</v>
      </c>
      <c r="M25" s="11" t="str">
        <f aca="false">IF(M24&gt;=500000,"GRÜN",IF(M24&gt;=200000,"GELB","ROT"))</f>
        <v>GRÜN</v>
      </c>
      <c r="N25" s="11" t="str">
        <f aca="false">IF(N24&gt;=500000,"GRÜN",IF(N24&gt;=200000,"GELB","ROT"))</f>
        <v>GRÜN</v>
      </c>
      <c r="O25" s="11" t="str">
        <f aca="false">IF(O24&gt;=500000,"GRÜN",IF(O24&gt;=200000,"GELB","ROT"))</f>
        <v>GRÜN</v>
      </c>
    </row>
    <row r="28" customFormat="false" ht="30" hidden="false" customHeight="true" outlineLevel="0" collapsed="false">
      <c r="B28" s="12" t="s">
        <v>36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</sheetData>
  <mergeCells count="6">
    <mergeCell ref="B2:O2"/>
    <mergeCell ref="B3:O3"/>
    <mergeCell ref="B6:O6"/>
    <mergeCell ref="B13:O13"/>
    <mergeCell ref="B21:O21"/>
    <mergeCell ref="B28:O28"/>
  </mergeCells>
  <conditionalFormatting sqref="C25:O25">
    <cfRule type="cellIs" priority="2" operator="equal" aboveAverage="0" equalAverage="0" bottom="0" percent="0" rank="0" text="" dxfId="0">
      <formula>"GRÜN"</formula>
    </cfRule>
    <cfRule type="cellIs" priority="3" operator="equal" aboveAverage="0" equalAverage="0" bottom="0" percent="0" rank="0" text="" dxfId="1">
      <formula>"GELB"</formula>
    </cfRule>
    <cfRule type="cellIs" priority="4" operator="equal" aboveAverage="0" equalAverage="0" bottom="0" percent="0" rank="0" text="" dxfId="2">
      <formula>"ROT"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2026-05-20T09:55:29Z</dcterms:created>
  <dc:creator>openpyxl</dc:creator>
  <dc:description/>
  <dc:language>en-US</dc:language>
  <cp:lastModifiedBy/>
  <dcterms:modified xsi:type="dcterms:W3CDTF">2026-05-20T09:55:29Z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