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tarbeiterlis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<sst xmlns="http://schemas.openxmlformats.org/spreadsheetml/2006/main" count="239" uniqueCount="131">
  <si>
    <t xml:space="preserve">MITARBEITERLISTE — Paragrafix GmbH — Stand: 30. April 2026</t>
  </si>
  <si>
    <t xml:space="preserve">Vertraulich — Intern — HRB 247841 B — Alle Namen anonymisiert gemäß DSGVO Art. 5 Abs. 1 lit. c (Datenminimierung)</t>
  </si>
  <si>
    <t xml:space="preserve">MA-ID</t>
  </si>
  <si>
    <t xml:space="preserve">Rolle / Funktion</t>
  </si>
  <si>
    <t xml:space="preserve">Typ</t>
  </si>
  <si>
    <t xml:space="preserve">Eintritt</t>
  </si>
  <si>
    <t xml:space="preserve">Brutto p.a. (EUR)</t>
  </si>
  <si>
    <t xml:space="preserve">AG-Gesamt *1,22</t>
  </si>
  <si>
    <t xml:space="preserve">In Probezeit</t>
  </si>
  <si>
    <t xml:space="preserve">Kündigungsfrist</t>
  </si>
  <si>
    <t xml:space="preserve">FESTANGESTELLTE (28 Personen)</t>
  </si>
  <si>
    <t xml:space="preserve">FA-001</t>
  </si>
  <si>
    <t xml:space="preserve">Geschäftsführerin (CEO / Legal Product Lead)</t>
  </si>
  <si>
    <t xml:space="preserve">FA</t>
  </si>
  <si>
    <t xml:space="preserve">03.09.2023</t>
  </si>
  <si>
    <t xml:space="preserve">Nein</t>
  </si>
  <si>
    <t xml:space="preserve">6 Monate</t>
  </si>
  <si>
    <t xml:space="preserve">FA-002</t>
  </si>
  <si>
    <t xml:space="preserve">Geschäftsführer (CTO / COO)</t>
  </si>
  <si>
    <t xml:space="preserve">FA-003</t>
  </si>
  <si>
    <t xml:space="preserve">VP Engineering</t>
  </si>
  <si>
    <t xml:space="preserve">15.10.2023</t>
  </si>
  <si>
    <t xml:space="preserve">3 Monate</t>
  </si>
  <si>
    <t xml:space="preserve">FA-004</t>
  </si>
  <si>
    <t xml:space="preserve">Senior Backend Engineer (Rust / Python)</t>
  </si>
  <si>
    <t xml:space="preserve">01.12.2023</t>
  </si>
  <si>
    <t xml:space="preserve">FA-005</t>
  </si>
  <si>
    <t xml:space="preserve">Senior Backend Engineer (Node.js / TypeScript)</t>
  </si>
  <si>
    <t xml:space="preserve">15.01.2024</t>
  </si>
  <si>
    <t xml:space="preserve">FA-006</t>
  </si>
  <si>
    <t xml:space="preserve">Senior ML Engineer (LLM Fine-Tuning)</t>
  </si>
  <si>
    <t xml:space="preserve">01.02.2024</t>
  </si>
  <si>
    <t xml:space="preserve">FA-007</t>
  </si>
  <si>
    <t xml:space="preserve">ML Engineer (Inference / RAG)</t>
  </si>
  <si>
    <t xml:space="preserve">15.03.2024</t>
  </si>
  <si>
    <t xml:space="preserve">2 Monate</t>
  </si>
  <si>
    <t xml:space="preserve">FA-008</t>
  </si>
  <si>
    <t xml:space="preserve">Backend Engineer</t>
  </si>
  <si>
    <t xml:space="preserve">01.04.2024</t>
  </si>
  <si>
    <t xml:space="preserve">FA-009</t>
  </si>
  <si>
    <t xml:space="preserve">Frontend Engineer (React / TypeScript)</t>
  </si>
  <si>
    <t xml:space="preserve">FA-010</t>
  </si>
  <si>
    <t xml:space="preserve">DevOps / Platform Engineer (AWS / Kubernetes)</t>
  </si>
  <si>
    <t xml:space="preserve">15.05.2024</t>
  </si>
  <si>
    <t xml:space="preserve">FA-011</t>
  </si>
  <si>
    <t xml:space="preserve">Security Engineer</t>
  </si>
  <si>
    <t xml:space="preserve">01.07.2024</t>
  </si>
  <si>
    <t xml:space="preserve">FA-012</t>
  </si>
  <si>
    <t xml:space="preserve">Frontend Engineer (Design System)</t>
  </si>
  <si>
    <t xml:space="preserve">01.09.2024</t>
  </si>
  <si>
    <t xml:space="preserve">FA-013</t>
  </si>
  <si>
    <t xml:space="preserve">Junior Backend Engineer</t>
  </si>
  <si>
    <t xml:space="preserve">15.10.2024</t>
  </si>
  <si>
    <t xml:space="preserve">6 Wochen</t>
  </si>
  <si>
    <t xml:space="preserve">FA-014</t>
  </si>
  <si>
    <t xml:space="preserve">Head of Product</t>
  </si>
  <si>
    <t xml:space="preserve">01.11.2023</t>
  </si>
  <si>
    <t xml:space="preserve">FA-015</t>
  </si>
  <si>
    <t xml:space="preserve">Product Manager Legal Workflow</t>
  </si>
  <si>
    <t xml:space="preserve">01.03.2024</t>
  </si>
  <si>
    <t xml:space="preserve">FA-016</t>
  </si>
  <si>
    <t xml:space="preserve">UX/UI Designer</t>
  </si>
  <si>
    <t xml:space="preserve">15.04.2024</t>
  </si>
  <si>
    <t xml:space="preserve">FA-017</t>
  </si>
  <si>
    <t xml:space="preserve">Legal Engineer (Volljurist + IT)</t>
  </si>
  <si>
    <t xml:space="preserve">01.06.2024</t>
  </si>
  <si>
    <t xml:space="preserve">FA-018</t>
  </si>
  <si>
    <t xml:space="preserve">Regulatory Affairs / DSGVO-Koordinatorin</t>
  </si>
  <si>
    <t xml:space="preserve">15.07.2024</t>
  </si>
  <si>
    <t xml:space="preserve">FA-019</t>
  </si>
  <si>
    <t xml:space="preserve">Head of Sales</t>
  </si>
  <si>
    <t xml:space="preserve">FA-020</t>
  </si>
  <si>
    <t xml:space="preserve">Account Executive (Mid-Market)</t>
  </si>
  <si>
    <t xml:space="preserve">01.05.2024</t>
  </si>
  <si>
    <t xml:space="preserve">FA-021</t>
  </si>
  <si>
    <t xml:space="preserve">Customer Success Manager</t>
  </si>
  <si>
    <t xml:space="preserve">15.06.2024</t>
  </si>
  <si>
    <t xml:space="preserve">FA-022</t>
  </si>
  <si>
    <t xml:space="preserve">01.10.2024</t>
  </si>
  <si>
    <t xml:space="preserve">FA-023</t>
  </si>
  <si>
    <t xml:space="preserve">Marketing Manager (Content / SEO)</t>
  </si>
  <si>
    <t xml:space="preserve">15.08.2024</t>
  </si>
  <si>
    <t xml:space="preserve">FA-024</t>
  </si>
  <si>
    <t xml:space="preserve">Head of Finance / Controlling</t>
  </si>
  <si>
    <t xml:space="preserve">FA-025</t>
  </si>
  <si>
    <t xml:space="preserve">Office Manager / PA</t>
  </si>
  <si>
    <t xml:space="preserve">01.10.2023</t>
  </si>
  <si>
    <t xml:space="preserve">FA-026</t>
  </si>
  <si>
    <t xml:space="preserve">Data Analyst</t>
  </si>
  <si>
    <t xml:space="preserve">01.02.2026</t>
  </si>
  <si>
    <t xml:space="preserve">Ja</t>
  </si>
  <si>
    <t xml:space="preserve">FA-027</t>
  </si>
  <si>
    <t xml:space="preserve">Junior Full-Stack Engineer</t>
  </si>
  <si>
    <t xml:space="preserve">15.03.2026</t>
  </si>
  <si>
    <t xml:space="preserve">FA-028</t>
  </si>
  <si>
    <t xml:space="preserve">Technical Writer (API-Doku)</t>
  </si>
  <si>
    <t xml:space="preserve">01.04.2026</t>
  </si>
  <si>
    <t xml:space="preserve">WERKSTUDENTEN (6 Personen)</t>
  </si>
  <si>
    <t xml:space="preserve">WS-001</t>
  </si>
  <si>
    <t xml:space="preserve">Werkstudent Engineering (Backend)</t>
  </si>
  <si>
    <t xml:space="preserve">WS</t>
  </si>
  <si>
    <t xml:space="preserve">01.10.2025</t>
  </si>
  <si>
    <t xml:space="preserve">4 Wochen</t>
  </si>
  <si>
    <t xml:space="preserve">WS-002</t>
  </si>
  <si>
    <t xml:space="preserve">Werkstudent Product (UX Research)</t>
  </si>
  <si>
    <t xml:space="preserve">15.10.2025</t>
  </si>
  <si>
    <t xml:space="preserve">WS-003</t>
  </si>
  <si>
    <t xml:space="preserve">Werkstudent Sales (Outreach / CRM)</t>
  </si>
  <si>
    <t xml:space="preserve">01.11.2025</t>
  </si>
  <si>
    <t xml:space="preserve">WS-004</t>
  </si>
  <si>
    <t xml:space="preserve">Werkstudent Marketing (Social Media)</t>
  </si>
  <si>
    <t xml:space="preserve">WS-005</t>
  </si>
  <si>
    <t xml:space="preserve">Werkstudent Legal (Dokumentenanalyse)</t>
  </si>
  <si>
    <t xml:space="preserve">15.02.2026</t>
  </si>
  <si>
    <t xml:space="preserve">WS-006</t>
  </si>
  <si>
    <t xml:space="preserve">Werkstudent Data Science (ML-Evaluation)</t>
  </si>
  <si>
    <t xml:space="preserve">01.03.2026</t>
  </si>
  <si>
    <t xml:space="preserve">FREELANCER (3 Personen)</t>
  </si>
  <si>
    <t xml:space="preserve">FL-001</t>
  </si>
  <si>
    <t xml:space="preserve">Freelance ML Engineer (LLM Prompting)</t>
  </si>
  <si>
    <t xml:space="preserve">FL</t>
  </si>
  <si>
    <t xml:space="preserve">01.01.2026</t>
  </si>
  <si>
    <t xml:space="preserve">2 Wochen</t>
  </si>
  <si>
    <t xml:space="preserve">FL-002</t>
  </si>
  <si>
    <t xml:space="preserve">Freelance Illustratorin / Motion Designer</t>
  </si>
  <si>
    <t xml:space="preserve">FL-003</t>
  </si>
  <si>
    <t xml:space="preserve">Freelance Data Engineer (ETL-Pipelines)</t>
  </si>
  <si>
    <t xml:space="preserve">SUMMEN</t>
  </si>
  <si>
    <t xml:space="preserve">Davon Festangestellte (Summe Brutto p.a.)</t>
  </si>
  <si>
    <t xml:space="preserve">Ø Monatliche AG-Gesamtkosten (inkl. 1,22-Faktor)</t>
  </si>
  <si>
    <t xml:space="preserve">* AG-Kosten-Faktor 1,22 = Bruttolohn × 1,22 (inkl. AG-Anteil KV, RV, AV, PV ca. 21 % + Berufsgenossenschaft + Umlage U1/U2)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</si>
</sst>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1B474D"/>
      <name val="Calibri"/>
      <family val="0"/>
      <charset val="1"/>
    </font>
    <font>
      <i val="true"/>
      <sz val="8"/>
      <color rgb="FF7A7974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9"/>
      <color rgb="FF1B474D"/>
      <name val="Calibri"/>
      <family val="0"/>
      <charset val="1"/>
    </font>
    <font>
      <sz val="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CFFFF"/>
      </patternFill>
    </fill>
    <fill>
      <patternFill patternType="solid">
        <fgColor rgb="FFF9F8F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A7974"/>
      <rgbColor rgb="FF9999FF"/>
      <rgbColor rgb="FF993366"/>
      <rgbColor rgb="FFF9F8F5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"/>
    <col collapsed="false" customWidth="true" hidden="false" outlineLevel="0" max="3" min="3" style="0" width="28"/>
    <col collapsed="false" customWidth="true" hidden="false" outlineLevel="0" max="4" min="4" style="0" width="8"/>
    <col collapsed="false" customWidth="true" hidden="false" outlineLevel="0" max="5" min="5" style="0" width="12"/>
    <col collapsed="false" customWidth="true" hidden="false" outlineLevel="0" max="6" min="6" style="0" width="15"/>
    <col collapsed="false" customWidth="true" hidden="false" outlineLevel="0" max="8" min="7" style="0" width="12"/>
    <col collapsed="false" customWidth="true" hidden="false" outlineLevel="0" max="9" min="9" style="0" width="16"/>
  </cols>
  <sheetData>
    <row r="2" customFormat="false" ht="24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</row>
    <row r="5" customFormat="false" ht="30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customFormat="false" ht="15.75" hidden="false" customHeight="true" outlineLevel="0" collapsed="false">
      <c r="B6" s="4" t="s">
        <v>10</v>
      </c>
      <c r="C6" s="4"/>
      <c r="D6" s="4"/>
      <c r="E6" s="4"/>
      <c r="F6" s="4"/>
      <c r="G6" s="4"/>
      <c r="H6" s="4"/>
      <c r="I6" s="4"/>
    </row>
    <row r="7" customFormat="false" ht="13.5" hidden="false" customHeight="true" outlineLevel="0" collapsed="false">
      <c r="B7" s="5" t="s">
        <v>11</v>
      </c>
      <c r="C7" s="5" t="s">
        <v>12</v>
      </c>
      <c r="D7" s="5" t="s">
        <v>13</v>
      </c>
      <c r="E7" s="5" t="s">
        <v>14</v>
      </c>
      <c r="F7" s="6" t="n">
        <v>108000</v>
      </c>
      <c r="G7" s="6" t="n">
        <f aca="false">F7*1.22</f>
        <v>131760</v>
      </c>
      <c r="H7" s="5" t="s">
        <v>15</v>
      </c>
      <c r="I7" s="5" t="s">
        <v>16</v>
      </c>
    </row>
    <row r="8" customFormat="false" ht="13.5" hidden="false" customHeight="true" outlineLevel="0" collapsed="false">
      <c r="B8" s="7" t="s">
        <v>17</v>
      </c>
      <c r="C8" s="7" t="s">
        <v>18</v>
      </c>
      <c r="D8" s="7" t="s">
        <v>13</v>
      </c>
      <c r="E8" s="7" t="s">
        <v>14</v>
      </c>
      <c r="F8" s="8" t="n">
        <v>102000</v>
      </c>
      <c r="G8" s="8" t="n">
        <f aca="false">F8*1.22</f>
        <v>124440</v>
      </c>
      <c r="H8" s="7" t="s">
        <v>15</v>
      </c>
      <c r="I8" s="7" t="s">
        <v>16</v>
      </c>
    </row>
    <row r="9" customFormat="false" ht="13.5" hidden="false" customHeight="true" outlineLevel="0" collapsed="false">
      <c r="B9" s="5" t="s">
        <v>19</v>
      </c>
      <c r="C9" s="5" t="s">
        <v>20</v>
      </c>
      <c r="D9" s="5" t="s">
        <v>13</v>
      </c>
      <c r="E9" s="5" t="s">
        <v>21</v>
      </c>
      <c r="F9" s="6" t="n">
        <v>95000</v>
      </c>
      <c r="G9" s="6" t="n">
        <f aca="false">F9*1.22</f>
        <v>115900</v>
      </c>
      <c r="H9" s="5" t="s">
        <v>15</v>
      </c>
      <c r="I9" s="5" t="s">
        <v>22</v>
      </c>
    </row>
    <row r="10" customFormat="false" ht="13.5" hidden="false" customHeight="true" outlineLevel="0" collapsed="false">
      <c r="B10" s="7" t="s">
        <v>23</v>
      </c>
      <c r="C10" s="7" t="s">
        <v>24</v>
      </c>
      <c r="D10" s="7" t="s">
        <v>13</v>
      </c>
      <c r="E10" s="7" t="s">
        <v>25</v>
      </c>
      <c r="F10" s="8" t="n">
        <v>88000</v>
      </c>
      <c r="G10" s="8" t="n">
        <f aca="false">F10*1.22</f>
        <v>107360</v>
      </c>
      <c r="H10" s="7" t="s">
        <v>15</v>
      </c>
      <c r="I10" s="7" t="s">
        <v>22</v>
      </c>
    </row>
    <row r="11" customFormat="false" ht="13.5" hidden="false" customHeight="true" outlineLevel="0" collapsed="false">
      <c r="B11" s="5" t="s">
        <v>26</v>
      </c>
      <c r="C11" s="5" t="s">
        <v>27</v>
      </c>
      <c r="D11" s="5" t="s">
        <v>13</v>
      </c>
      <c r="E11" s="5" t="s">
        <v>28</v>
      </c>
      <c r="F11" s="6" t="n">
        <v>86000</v>
      </c>
      <c r="G11" s="6" t="n">
        <f aca="false">F11*1.22</f>
        <v>104920</v>
      </c>
      <c r="H11" s="5" t="s">
        <v>15</v>
      </c>
      <c r="I11" s="5" t="s">
        <v>22</v>
      </c>
    </row>
    <row r="12" customFormat="false" ht="13.5" hidden="false" customHeight="true" outlineLevel="0" collapsed="false">
      <c r="B12" s="7" t="s">
        <v>29</v>
      </c>
      <c r="C12" s="7" t="s">
        <v>30</v>
      </c>
      <c r="D12" s="7" t="s">
        <v>13</v>
      </c>
      <c r="E12" s="7" t="s">
        <v>31</v>
      </c>
      <c r="F12" s="8" t="n">
        <v>92000</v>
      </c>
      <c r="G12" s="8" t="n">
        <f aca="false">F12*1.22</f>
        <v>112240</v>
      </c>
      <c r="H12" s="7" t="s">
        <v>15</v>
      </c>
      <c r="I12" s="7" t="s">
        <v>22</v>
      </c>
    </row>
    <row r="13" customFormat="false" ht="13.5" hidden="false" customHeight="true" outlineLevel="0" collapsed="false">
      <c r="B13" s="5" t="s">
        <v>32</v>
      </c>
      <c r="C13" s="5" t="s">
        <v>33</v>
      </c>
      <c r="D13" s="5" t="s">
        <v>13</v>
      </c>
      <c r="E13" s="5" t="s">
        <v>34</v>
      </c>
      <c r="F13" s="6" t="n">
        <v>80000</v>
      </c>
      <c r="G13" s="6" t="n">
        <f aca="false">F13*1.22</f>
        <v>97600</v>
      </c>
      <c r="H13" s="5" t="s">
        <v>15</v>
      </c>
      <c r="I13" s="5" t="s">
        <v>35</v>
      </c>
    </row>
    <row r="14" customFormat="false" ht="13.5" hidden="false" customHeight="true" outlineLevel="0" collapsed="false">
      <c r="B14" s="7" t="s">
        <v>36</v>
      </c>
      <c r="C14" s="7" t="s">
        <v>37</v>
      </c>
      <c r="D14" s="7" t="s">
        <v>13</v>
      </c>
      <c r="E14" s="7" t="s">
        <v>38</v>
      </c>
      <c r="F14" s="8" t="n">
        <v>74000</v>
      </c>
      <c r="G14" s="8" t="n">
        <f aca="false">F14*1.22</f>
        <v>90280</v>
      </c>
      <c r="H14" s="7" t="s">
        <v>15</v>
      </c>
      <c r="I14" s="7" t="s">
        <v>35</v>
      </c>
    </row>
    <row r="15" customFormat="false" ht="13.5" hidden="false" customHeight="true" outlineLevel="0" collapsed="false">
      <c r="B15" s="5" t="s">
        <v>39</v>
      </c>
      <c r="C15" s="5" t="s">
        <v>40</v>
      </c>
      <c r="D15" s="5" t="s">
        <v>13</v>
      </c>
      <c r="E15" s="5" t="s">
        <v>38</v>
      </c>
      <c r="F15" s="6" t="n">
        <v>72000</v>
      </c>
      <c r="G15" s="6" t="n">
        <f aca="false">F15*1.22</f>
        <v>87840</v>
      </c>
      <c r="H15" s="5" t="s">
        <v>15</v>
      </c>
      <c r="I15" s="5" t="s">
        <v>35</v>
      </c>
    </row>
    <row r="16" customFormat="false" ht="13.5" hidden="false" customHeight="true" outlineLevel="0" collapsed="false">
      <c r="B16" s="7" t="s">
        <v>41</v>
      </c>
      <c r="C16" s="7" t="s">
        <v>42</v>
      </c>
      <c r="D16" s="7" t="s">
        <v>13</v>
      </c>
      <c r="E16" s="7" t="s">
        <v>43</v>
      </c>
      <c r="F16" s="8" t="n">
        <v>82000</v>
      </c>
      <c r="G16" s="8" t="n">
        <f aca="false">F16*1.22</f>
        <v>100040</v>
      </c>
      <c r="H16" s="7" t="s">
        <v>15</v>
      </c>
      <c r="I16" s="7" t="s">
        <v>35</v>
      </c>
    </row>
    <row r="17" customFormat="false" ht="13.5" hidden="false" customHeight="true" outlineLevel="0" collapsed="false">
      <c r="B17" s="5" t="s">
        <v>44</v>
      </c>
      <c r="C17" s="5" t="s">
        <v>45</v>
      </c>
      <c r="D17" s="5" t="s">
        <v>13</v>
      </c>
      <c r="E17" s="5" t="s">
        <v>46</v>
      </c>
      <c r="F17" s="6" t="n">
        <v>84000</v>
      </c>
      <c r="G17" s="6" t="n">
        <f aca="false">F17*1.22</f>
        <v>102480</v>
      </c>
      <c r="H17" s="5" t="s">
        <v>15</v>
      </c>
      <c r="I17" s="5" t="s">
        <v>35</v>
      </c>
    </row>
    <row r="18" customFormat="false" ht="13.5" hidden="false" customHeight="true" outlineLevel="0" collapsed="false">
      <c r="B18" s="7" t="s">
        <v>47</v>
      </c>
      <c r="C18" s="7" t="s">
        <v>48</v>
      </c>
      <c r="D18" s="7" t="s">
        <v>13</v>
      </c>
      <c r="E18" s="7" t="s">
        <v>49</v>
      </c>
      <c r="F18" s="8" t="n">
        <v>70000</v>
      </c>
      <c r="G18" s="8" t="n">
        <f aca="false">F18*1.22</f>
        <v>85400</v>
      </c>
      <c r="H18" s="7" t="s">
        <v>15</v>
      </c>
      <c r="I18" s="7" t="s">
        <v>35</v>
      </c>
    </row>
    <row r="19" customFormat="false" ht="13.5" hidden="false" customHeight="true" outlineLevel="0" collapsed="false">
      <c r="B19" s="5" t="s">
        <v>50</v>
      </c>
      <c r="C19" s="5" t="s">
        <v>51</v>
      </c>
      <c r="D19" s="5" t="s">
        <v>13</v>
      </c>
      <c r="E19" s="5" t="s">
        <v>52</v>
      </c>
      <c r="F19" s="6" t="n">
        <v>58000</v>
      </c>
      <c r="G19" s="6" t="n">
        <f aca="false">F19*1.22</f>
        <v>70760</v>
      </c>
      <c r="H19" s="5" t="s">
        <v>15</v>
      </c>
      <c r="I19" s="5" t="s">
        <v>53</v>
      </c>
    </row>
    <row r="20" customFormat="false" ht="13.5" hidden="false" customHeight="true" outlineLevel="0" collapsed="false">
      <c r="B20" s="7" t="s">
        <v>54</v>
      </c>
      <c r="C20" s="7" t="s">
        <v>55</v>
      </c>
      <c r="D20" s="7" t="s">
        <v>13</v>
      </c>
      <c r="E20" s="7" t="s">
        <v>56</v>
      </c>
      <c r="F20" s="8" t="n">
        <v>90000</v>
      </c>
      <c r="G20" s="8" t="n">
        <f aca="false">F20*1.22</f>
        <v>109800</v>
      </c>
      <c r="H20" s="7" t="s">
        <v>15</v>
      </c>
      <c r="I20" s="7" t="s">
        <v>22</v>
      </c>
    </row>
    <row r="21" customFormat="false" ht="13.5" hidden="false" customHeight="true" outlineLevel="0" collapsed="false">
      <c r="B21" s="5" t="s">
        <v>57</v>
      </c>
      <c r="C21" s="5" t="s">
        <v>58</v>
      </c>
      <c r="D21" s="5" t="s">
        <v>13</v>
      </c>
      <c r="E21" s="5" t="s">
        <v>59</v>
      </c>
      <c r="F21" s="6" t="n">
        <v>76000</v>
      </c>
      <c r="G21" s="6" t="n">
        <f aca="false">F21*1.22</f>
        <v>92720</v>
      </c>
      <c r="H21" s="5" t="s">
        <v>15</v>
      </c>
      <c r="I21" s="5" t="s">
        <v>35</v>
      </c>
    </row>
    <row r="22" customFormat="false" ht="13.5" hidden="false" customHeight="true" outlineLevel="0" collapsed="false">
      <c r="B22" s="7" t="s">
        <v>60</v>
      </c>
      <c r="C22" s="7" t="s">
        <v>61</v>
      </c>
      <c r="D22" s="7" t="s">
        <v>13</v>
      </c>
      <c r="E22" s="7" t="s">
        <v>62</v>
      </c>
      <c r="F22" s="8" t="n">
        <v>68000</v>
      </c>
      <c r="G22" s="8" t="n">
        <f aca="false">F22*1.22</f>
        <v>82960</v>
      </c>
      <c r="H22" s="7" t="s">
        <v>15</v>
      </c>
      <c r="I22" s="7" t="s">
        <v>35</v>
      </c>
    </row>
    <row r="23" customFormat="false" ht="13.5" hidden="false" customHeight="true" outlineLevel="0" collapsed="false">
      <c r="B23" s="5" t="s">
        <v>63</v>
      </c>
      <c r="C23" s="5" t="s">
        <v>64</v>
      </c>
      <c r="D23" s="5" t="s">
        <v>13</v>
      </c>
      <c r="E23" s="5" t="s">
        <v>65</v>
      </c>
      <c r="F23" s="6" t="n">
        <v>85000</v>
      </c>
      <c r="G23" s="6" t="n">
        <f aca="false">F23*1.22</f>
        <v>103700</v>
      </c>
      <c r="H23" s="5" t="s">
        <v>15</v>
      </c>
      <c r="I23" s="5" t="s">
        <v>22</v>
      </c>
    </row>
    <row r="24" customFormat="false" ht="13.5" hidden="false" customHeight="true" outlineLevel="0" collapsed="false">
      <c r="B24" s="7" t="s">
        <v>66</v>
      </c>
      <c r="C24" s="7" t="s">
        <v>67</v>
      </c>
      <c r="D24" s="7" t="s">
        <v>13</v>
      </c>
      <c r="E24" s="7" t="s">
        <v>68</v>
      </c>
      <c r="F24" s="8" t="n">
        <v>78000</v>
      </c>
      <c r="G24" s="8" t="n">
        <f aca="false">F24*1.22</f>
        <v>95160</v>
      </c>
      <c r="H24" s="7" t="s">
        <v>15</v>
      </c>
      <c r="I24" s="7" t="s">
        <v>35</v>
      </c>
    </row>
    <row r="25" customFormat="false" ht="13.5" hidden="false" customHeight="true" outlineLevel="0" collapsed="false">
      <c r="B25" s="5" t="s">
        <v>69</v>
      </c>
      <c r="C25" s="5" t="s">
        <v>70</v>
      </c>
      <c r="D25" s="5" t="s">
        <v>13</v>
      </c>
      <c r="E25" s="5" t="s">
        <v>31</v>
      </c>
      <c r="F25" s="6" t="n">
        <v>82000</v>
      </c>
      <c r="G25" s="6" t="n">
        <f aca="false">F25*1.22</f>
        <v>100040</v>
      </c>
      <c r="H25" s="5" t="s">
        <v>15</v>
      </c>
      <c r="I25" s="5" t="s">
        <v>22</v>
      </c>
    </row>
    <row r="26" customFormat="false" ht="13.5" hidden="false" customHeight="true" outlineLevel="0" collapsed="false">
      <c r="B26" s="7" t="s">
        <v>71</v>
      </c>
      <c r="C26" s="7" t="s">
        <v>72</v>
      </c>
      <c r="D26" s="7" t="s">
        <v>13</v>
      </c>
      <c r="E26" s="7" t="s">
        <v>73</v>
      </c>
      <c r="F26" s="8" t="n">
        <v>72000</v>
      </c>
      <c r="G26" s="8" t="n">
        <f aca="false">F26*1.22</f>
        <v>87840</v>
      </c>
      <c r="H26" s="7" t="s">
        <v>15</v>
      </c>
      <c r="I26" s="7" t="s">
        <v>35</v>
      </c>
    </row>
    <row r="27" customFormat="false" ht="13.5" hidden="false" customHeight="true" outlineLevel="0" collapsed="false">
      <c r="B27" s="5" t="s">
        <v>74</v>
      </c>
      <c r="C27" s="5" t="s">
        <v>75</v>
      </c>
      <c r="D27" s="5" t="s">
        <v>13</v>
      </c>
      <c r="E27" s="5" t="s">
        <v>76</v>
      </c>
      <c r="F27" s="6" t="n">
        <v>66000</v>
      </c>
      <c r="G27" s="6" t="n">
        <f aca="false">F27*1.22</f>
        <v>80520</v>
      </c>
      <c r="H27" s="5" t="s">
        <v>15</v>
      </c>
      <c r="I27" s="5" t="s">
        <v>35</v>
      </c>
    </row>
    <row r="28" customFormat="false" ht="13.5" hidden="false" customHeight="true" outlineLevel="0" collapsed="false">
      <c r="B28" s="7" t="s">
        <v>77</v>
      </c>
      <c r="C28" s="7" t="s">
        <v>75</v>
      </c>
      <c r="D28" s="7" t="s">
        <v>13</v>
      </c>
      <c r="E28" s="7" t="s">
        <v>78</v>
      </c>
      <c r="F28" s="8" t="n">
        <v>64000</v>
      </c>
      <c r="G28" s="8" t="n">
        <f aca="false">F28*1.22</f>
        <v>78080</v>
      </c>
      <c r="H28" s="7" t="s">
        <v>15</v>
      </c>
      <c r="I28" s="7" t="s">
        <v>53</v>
      </c>
    </row>
    <row r="29" customFormat="false" ht="13.5" hidden="false" customHeight="true" outlineLevel="0" collapsed="false">
      <c r="B29" s="5" t="s">
        <v>79</v>
      </c>
      <c r="C29" s="5" t="s">
        <v>80</v>
      </c>
      <c r="D29" s="5" t="s">
        <v>13</v>
      </c>
      <c r="E29" s="5" t="s">
        <v>81</v>
      </c>
      <c r="F29" s="6" t="n">
        <v>64000</v>
      </c>
      <c r="G29" s="6" t="n">
        <f aca="false">F29*1.22</f>
        <v>78080</v>
      </c>
      <c r="H29" s="5" t="s">
        <v>15</v>
      </c>
      <c r="I29" s="5" t="s">
        <v>35</v>
      </c>
    </row>
    <row r="30" customFormat="false" ht="13.5" hidden="false" customHeight="true" outlineLevel="0" collapsed="false">
      <c r="B30" s="7" t="s">
        <v>82</v>
      </c>
      <c r="C30" s="7" t="s">
        <v>83</v>
      </c>
      <c r="D30" s="7" t="s">
        <v>13</v>
      </c>
      <c r="E30" s="7" t="s">
        <v>59</v>
      </c>
      <c r="F30" s="8" t="n">
        <v>88000</v>
      </c>
      <c r="G30" s="8" t="n">
        <f aca="false">F30*1.22</f>
        <v>107360</v>
      </c>
      <c r="H30" s="7" t="s">
        <v>15</v>
      </c>
      <c r="I30" s="7" t="s">
        <v>22</v>
      </c>
    </row>
    <row r="31" customFormat="false" ht="13.5" hidden="false" customHeight="true" outlineLevel="0" collapsed="false">
      <c r="B31" s="5" t="s">
        <v>84</v>
      </c>
      <c r="C31" s="5" t="s">
        <v>85</v>
      </c>
      <c r="D31" s="5" t="s">
        <v>13</v>
      </c>
      <c r="E31" s="5" t="s">
        <v>86</v>
      </c>
      <c r="F31" s="6" t="n">
        <v>48000</v>
      </c>
      <c r="G31" s="6" t="n">
        <f aca="false">F31*1.22</f>
        <v>58560</v>
      </c>
      <c r="H31" s="5" t="s">
        <v>15</v>
      </c>
      <c r="I31" s="5" t="s">
        <v>22</v>
      </c>
    </row>
    <row r="32" customFormat="false" ht="13.5" hidden="false" customHeight="true" outlineLevel="0" collapsed="false">
      <c r="B32" s="7" t="s">
        <v>87</v>
      </c>
      <c r="C32" s="7" t="s">
        <v>88</v>
      </c>
      <c r="D32" s="7" t="s">
        <v>13</v>
      </c>
      <c r="E32" s="7" t="s">
        <v>89</v>
      </c>
      <c r="F32" s="8" t="n">
        <v>68000</v>
      </c>
      <c r="G32" s="8" t="n">
        <f aca="false">F32*1.22</f>
        <v>82960</v>
      </c>
      <c r="H32" s="7" t="s">
        <v>90</v>
      </c>
      <c r="I32" s="7" t="s">
        <v>53</v>
      </c>
    </row>
    <row r="33" customFormat="false" ht="13.5" hidden="false" customHeight="true" outlineLevel="0" collapsed="false">
      <c r="B33" s="5" t="s">
        <v>91</v>
      </c>
      <c r="C33" s="5" t="s">
        <v>92</v>
      </c>
      <c r="D33" s="5" t="s">
        <v>13</v>
      </c>
      <c r="E33" s="5" t="s">
        <v>93</v>
      </c>
      <c r="F33" s="6" t="n">
        <v>58000</v>
      </c>
      <c r="G33" s="6" t="n">
        <f aca="false">F33*1.22</f>
        <v>70760</v>
      </c>
      <c r="H33" s="5" t="s">
        <v>90</v>
      </c>
      <c r="I33" s="5" t="s">
        <v>53</v>
      </c>
    </row>
    <row r="34" customFormat="false" ht="13.5" hidden="false" customHeight="true" outlineLevel="0" collapsed="false">
      <c r="B34" s="7" t="s">
        <v>94</v>
      </c>
      <c r="C34" s="7" t="s">
        <v>95</v>
      </c>
      <c r="D34" s="7" t="s">
        <v>13</v>
      </c>
      <c r="E34" s="7" t="s">
        <v>96</v>
      </c>
      <c r="F34" s="8" t="n">
        <v>52000</v>
      </c>
      <c r="G34" s="8" t="n">
        <f aca="false">F34*1.22</f>
        <v>63440</v>
      </c>
      <c r="H34" s="7" t="s">
        <v>90</v>
      </c>
      <c r="I34" s="7" t="s">
        <v>53</v>
      </c>
    </row>
    <row r="35" customFormat="false" ht="15.75" hidden="false" customHeight="true" outlineLevel="0" collapsed="false">
      <c r="B35" s="4" t="s">
        <v>97</v>
      </c>
      <c r="C35" s="4"/>
      <c r="D35" s="4"/>
      <c r="E35" s="4"/>
      <c r="F35" s="4"/>
      <c r="G35" s="4"/>
      <c r="H35" s="4"/>
      <c r="I35" s="4"/>
    </row>
    <row r="36" customFormat="false" ht="13.5" hidden="false" customHeight="true" outlineLevel="0" collapsed="false">
      <c r="B36" s="5" t="s">
        <v>98</v>
      </c>
      <c r="C36" s="5" t="s">
        <v>99</v>
      </c>
      <c r="D36" s="5" t="s">
        <v>100</v>
      </c>
      <c r="E36" s="5" t="s">
        <v>101</v>
      </c>
      <c r="F36" s="6" t="n">
        <v>14400</v>
      </c>
      <c r="G36" s="6" t="n">
        <f aca="false">F36*1.22</f>
        <v>17568</v>
      </c>
      <c r="H36" s="5" t="s">
        <v>15</v>
      </c>
      <c r="I36" s="5" t="s">
        <v>102</v>
      </c>
    </row>
    <row r="37" customFormat="false" ht="13.5" hidden="false" customHeight="true" outlineLevel="0" collapsed="false">
      <c r="B37" s="7" t="s">
        <v>103</v>
      </c>
      <c r="C37" s="7" t="s">
        <v>104</v>
      </c>
      <c r="D37" s="7" t="s">
        <v>100</v>
      </c>
      <c r="E37" s="7" t="s">
        <v>105</v>
      </c>
      <c r="F37" s="8" t="n">
        <v>13200</v>
      </c>
      <c r="G37" s="8" t="n">
        <f aca="false">F37*1.22</f>
        <v>16104</v>
      </c>
      <c r="H37" s="7" t="s">
        <v>15</v>
      </c>
      <c r="I37" s="7" t="s">
        <v>102</v>
      </c>
    </row>
    <row r="38" customFormat="false" ht="13.5" hidden="false" customHeight="true" outlineLevel="0" collapsed="false">
      <c r="B38" s="5" t="s">
        <v>106</v>
      </c>
      <c r="C38" s="5" t="s">
        <v>107</v>
      </c>
      <c r="D38" s="5" t="s">
        <v>100</v>
      </c>
      <c r="E38" s="5" t="s">
        <v>108</v>
      </c>
      <c r="F38" s="6" t="n">
        <v>12000</v>
      </c>
      <c r="G38" s="6" t="n">
        <f aca="false">F38*1.22</f>
        <v>14640</v>
      </c>
      <c r="H38" s="5" t="s">
        <v>15</v>
      </c>
      <c r="I38" s="5" t="s">
        <v>102</v>
      </c>
    </row>
    <row r="39" customFormat="false" ht="13.5" hidden="false" customHeight="true" outlineLevel="0" collapsed="false">
      <c r="B39" s="7" t="s">
        <v>109</v>
      </c>
      <c r="C39" s="7" t="s">
        <v>110</v>
      </c>
      <c r="D39" s="7" t="s">
        <v>100</v>
      </c>
      <c r="E39" s="7" t="s">
        <v>89</v>
      </c>
      <c r="F39" s="8" t="n">
        <v>13200</v>
      </c>
      <c r="G39" s="8" t="n">
        <f aca="false">F39*1.22</f>
        <v>16104</v>
      </c>
      <c r="H39" s="7" t="s">
        <v>15</v>
      </c>
      <c r="I39" s="7" t="s">
        <v>102</v>
      </c>
    </row>
    <row r="40" customFormat="false" ht="13.5" hidden="false" customHeight="true" outlineLevel="0" collapsed="false">
      <c r="B40" s="5" t="s">
        <v>111</v>
      </c>
      <c r="C40" s="5" t="s">
        <v>112</v>
      </c>
      <c r="D40" s="5" t="s">
        <v>100</v>
      </c>
      <c r="E40" s="5" t="s">
        <v>113</v>
      </c>
      <c r="F40" s="6" t="n">
        <v>14400</v>
      </c>
      <c r="G40" s="6" t="n">
        <f aca="false">F40*1.22</f>
        <v>17568</v>
      </c>
      <c r="H40" s="5" t="s">
        <v>15</v>
      </c>
      <c r="I40" s="5" t="s">
        <v>102</v>
      </c>
    </row>
    <row r="41" customFormat="false" ht="13.5" hidden="false" customHeight="true" outlineLevel="0" collapsed="false">
      <c r="B41" s="7" t="s">
        <v>114</v>
      </c>
      <c r="C41" s="7" t="s">
        <v>115</v>
      </c>
      <c r="D41" s="7" t="s">
        <v>100</v>
      </c>
      <c r="E41" s="7" t="s">
        <v>116</v>
      </c>
      <c r="F41" s="8" t="n">
        <v>14400</v>
      </c>
      <c r="G41" s="8" t="n">
        <f aca="false">F41*1.22</f>
        <v>17568</v>
      </c>
      <c r="H41" s="7" t="s">
        <v>15</v>
      </c>
      <c r="I41" s="7" t="s">
        <v>102</v>
      </c>
    </row>
    <row r="42" customFormat="false" ht="15.75" hidden="false" customHeight="true" outlineLevel="0" collapsed="false">
      <c r="B42" s="4" t="s">
        <v>117</v>
      </c>
      <c r="C42" s="4"/>
      <c r="D42" s="4"/>
      <c r="E42" s="4"/>
      <c r="F42" s="4"/>
      <c r="G42" s="4"/>
      <c r="H42" s="4"/>
      <c r="I42" s="4"/>
    </row>
    <row r="43" customFormat="false" ht="13.5" hidden="false" customHeight="true" outlineLevel="0" collapsed="false">
      <c r="B43" s="5" t="s">
        <v>118</v>
      </c>
      <c r="C43" s="5" t="s">
        <v>119</v>
      </c>
      <c r="D43" s="5" t="s">
        <v>120</v>
      </c>
      <c r="E43" s="5" t="s">
        <v>121</v>
      </c>
      <c r="F43" s="6" t="n">
        <v>72000</v>
      </c>
      <c r="G43" s="6" t="n">
        <f aca="false">F43*1.22</f>
        <v>87840</v>
      </c>
      <c r="H43" s="5" t="s">
        <v>15</v>
      </c>
      <c r="I43" s="5" t="s">
        <v>122</v>
      </c>
    </row>
    <row r="44" customFormat="false" ht="13.5" hidden="false" customHeight="true" outlineLevel="0" collapsed="false">
      <c r="B44" s="7" t="s">
        <v>123</v>
      </c>
      <c r="C44" s="7" t="s">
        <v>124</v>
      </c>
      <c r="D44" s="7" t="s">
        <v>120</v>
      </c>
      <c r="E44" s="7" t="s">
        <v>113</v>
      </c>
      <c r="F44" s="8" t="n">
        <v>36000</v>
      </c>
      <c r="G44" s="8" t="n">
        <f aca="false">F44*1.22</f>
        <v>43920</v>
      </c>
      <c r="H44" s="7" t="s">
        <v>15</v>
      </c>
      <c r="I44" s="7" t="s">
        <v>122</v>
      </c>
    </row>
    <row r="45" customFormat="false" ht="13.5" hidden="false" customHeight="true" outlineLevel="0" collapsed="false">
      <c r="B45" s="5" t="s">
        <v>125</v>
      </c>
      <c r="C45" s="5" t="s">
        <v>126</v>
      </c>
      <c r="D45" s="5" t="s">
        <v>120</v>
      </c>
      <c r="E45" s="5" t="s">
        <v>116</v>
      </c>
      <c r="F45" s="6" t="n">
        <v>60000</v>
      </c>
      <c r="G45" s="6" t="n">
        <f aca="false">F45*1.22</f>
        <v>73200</v>
      </c>
      <c r="H45" s="5" t="s">
        <v>15</v>
      </c>
      <c r="I45" s="5" t="s">
        <v>122</v>
      </c>
    </row>
    <row r="47" customFormat="false" ht="15" hidden="false" customHeight="false" outlineLevel="0" collapsed="false">
      <c r="B47" s="9" t="s">
        <v>127</v>
      </c>
      <c r="F47" s="10" t="n">
        <f aca="false">SUM(F6:F45)</f>
        <v>2399600</v>
      </c>
      <c r="G47" s="10" t="n">
        <f aca="false">SUM(G6:G45)</f>
        <v>2927512</v>
      </c>
    </row>
    <row r="48" customFormat="false" ht="15" hidden="false" customHeight="false" outlineLevel="0" collapsed="false">
      <c r="B48" s="11" t="s">
        <v>128</v>
      </c>
      <c r="F48" s="12" t="n">
        <f aca="false">SUMIF(D6:D45,"FA",F6:F45)</f>
        <v>2150000</v>
      </c>
    </row>
    <row r="49" customFormat="false" ht="15" hidden="false" customHeight="false" outlineLevel="0" collapsed="false">
      <c r="B49" s="11" t="s">
        <v>129</v>
      </c>
      <c r="G49" s="13" t="n">
        <f aca="false">G47/12</f>
        <v>243959.333333333</v>
      </c>
    </row>
    <row r="51" customFormat="false" ht="15" hidden="false" customHeight="false" outlineLevel="0" collapsed="false">
      <c r="B51" s="14" t="s">
        <v>130</v>
      </c>
    </row>
  </sheetData>
  <mergeCells count="5">
    <mergeCell ref="B2:I2"/>
    <mergeCell ref="B3:I3"/>
    <mergeCell ref="B6:I6"/>
    <mergeCell ref="B35:I35"/>
    <mergeCell ref="B42:I4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2026-05-20T09:54:15Z</dcterms:created>
  <dc:creator>openpyxl</dc:creator>
  <dc:description/>
  <dc:language>en-US</dc:language>
  <cp:lastModifiedBy/>
  <dcterms:modified xsi:type="dcterms:W3CDTF">2026-05-20T09:54:15Z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