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hrkosten-Anlagenzuordnung" sheetId="1" state="visible" r:id="rId1"/>
    <sheet xmlns:r="http://schemas.openxmlformats.org/officeDocument/2006/relationships" name="Anspruchs-Zusammenfassung" sheetId="2" state="visible" r:id="rId2"/>
  </sheets>
  <definedNames>
    <definedName name="_xlnm._FilterDatabase" localSheetId="0" hidden="1">'Mehrkosten-Anlagenzuordnung'!$A$1:$J$1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0"/>
    </font>
    <font>
      <name val="Calibri"/>
      <sz val="9"/>
    </font>
    <font>
      <name val="Calibri"/>
      <b val="1"/>
      <sz val="10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EBF2FA"/>
        <bgColor rgb="00EBF2FA"/>
      </patternFill>
    </fill>
    <fill>
      <patternFill patternType="solid">
        <fgColor rgb="00D4E1F0"/>
        <bgColor rgb="00D4E1F0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center" wrapText="1"/>
    </xf>
    <xf numFmtId="3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/>
    </xf>
    <xf numFmtId="3" fontId="2" fillId="0" borderId="1" applyAlignment="1" pivotButton="0" quotePrefix="0" xfId="0">
      <alignment horizontal="right" vertical="center"/>
    </xf>
    <xf numFmtId="0" fontId="3" fillId="4" borderId="1" applyAlignment="1" pivotButton="0" quotePrefix="0" xfId="0">
      <alignment horizontal="center" vertical="center" wrapText="1"/>
    </xf>
    <xf numFmtId="0" fontId="0" fillId="4" borderId="1" pivotButton="0" quotePrefix="0" xfId="0"/>
    <xf numFmtId="3" fontId="3" fillId="4" borderId="1" applyAlignment="1" pivotButton="0" quotePrefix="0" xfId="0">
      <alignment horizontal="right" vertical="center"/>
    </xf>
    <xf numFmtId="0" fontId="4" fillId="3" borderId="1" applyAlignment="1" pivotButton="0" quotePrefix="0" xfId="0">
      <alignment horizontal="left" vertical="center" wrapText="1"/>
    </xf>
    <xf numFmtId="3" fontId="4" fillId="3" borderId="1" applyAlignment="1" pivotButton="0" quotePrefix="0" xfId="0">
      <alignment horizontal="right" vertical="center"/>
    </xf>
    <xf numFmtId="0" fontId="4" fillId="0" borderId="1" applyAlignment="1" pivotButton="0" quotePrefix="0" xfId="0">
      <alignment horizontal="left" vertical="center" wrapText="1"/>
    </xf>
    <xf numFmtId="3" fontId="4" fillId="0" borderId="1" applyAlignment="1" pivotButton="0" quotePrefix="0" xfId="0">
      <alignment horizontal="right" vertical="center"/>
    </xf>
    <xf numFmtId="0" fontId="3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32" customWidth="1" min="2" max="2"/>
    <col width="22" customWidth="1" min="3" max="3"/>
    <col width="18" customWidth="1" min="4" max="4"/>
    <col width="20" customWidth="1" min="5" max="5"/>
    <col width="16" customWidth="1" min="6" max="6"/>
    <col width="16" customWidth="1" min="7" max="7"/>
    <col width="16" customWidth="1" min="8" max="8"/>
    <col width="10" customWidth="1" min="9" max="9"/>
    <col width="18" customWidth="1" min="10" max="10"/>
  </cols>
  <sheetData>
    <row r="1" ht="32" customHeight="1">
      <c r="A1" s="1" t="inlineStr">
        <is>
          <t>NT-Nr.</t>
        </is>
      </c>
      <c r="B1" s="1" t="inlineStr">
        <is>
          <t>Beschreibung</t>
        </is>
      </c>
      <c r="C1" s="1" t="inlineStr">
        <is>
          <t>Rechtsgrundlage</t>
        </is>
      </c>
      <c r="D1" s="1" t="inlineStr">
        <is>
          <t>Betrag netto (EUR)</t>
        </is>
      </c>
      <c r="E1" s="1" t="inlineStr">
        <is>
          <t>Belege (K-Anlagen)</t>
        </is>
      </c>
      <c r="F1" s="1" t="inlineStr">
        <is>
          <t>Mengenbeleg</t>
        </is>
      </c>
      <c r="G1" s="1" t="inlineStr">
        <is>
          <t>Preisbeleg</t>
        </is>
      </c>
      <c r="H1" s="1" t="inlineStr">
        <is>
          <t>Termin-Beleg</t>
        </is>
      </c>
      <c r="I1" s="1" t="inlineStr">
        <is>
          <t>Streitig?</t>
        </is>
      </c>
      <c r="J1" s="1" t="inlineStr">
        <is>
          <t>Differenz K+B (EUR)</t>
        </is>
      </c>
    </row>
    <row r="2">
      <c r="A2" s="2" t="inlineStr">
        <is>
          <t>NT-01</t>
        </is>
      </c>
      <c r="B2" s="3" t="inlineStr">
        <is>
          <t>Planänderung Auftraggeber — Zusatzrahmen Fassade</t>
        </is>
      </c>
      <c r="C2" s="2" t="inlineStr">
        <is>
          <t>§ 2 Abs. 3 VOB/B</t>
        </is>
      </c>
      <c r="D2" s="4" t="n">
        <v>42000</v>
      </c>
      <c r="E2" s="2" t="inlineStr">
        <is>
          <t>K12, K181</t>
        </is>
      </c>
      <c r="F2" s="2" t="inlineStr">
        <is>
          <t>K16-K18</t>
        </is>
      </c>
      <c r="G2" s="2" t="inlineStr">
        <is>
          <t>K11 (EHP)</t>
        </is>
      </c>
      <c r="H2" s="2" t="inlineStr">
        <is>
          <t>K46, K47</t>
        </is>
      </c>
      <c r="I2" s="2" t="inlineStr">
        <is>
          <t>Nein</t>
        </is>
      </c>
      <c r="J2" s="4" t="n">
        <v>0</v>
      </c>
    </row>
    <row r="3">
      <c r="A3" s="5" t="inlineStr">
        <is>
          <t>NT-02</t>
        </is>
      </c>
      <c r="B3" s="6" t="inlineStr">
        <is>
          <t>Mehrmenge Stahlrohr DN100 (+ 15,3 %)</t>
        </is>
      </c>
      <c r="C3" s="5" t="inlineStr">
        <is>
          <t>§ 2 Abs. 3 VOB/B</t>
        </is>
      </c>
      <c r="D3" s="7" t="n">
        <v>18400</v>
      </c>
      <c r="E3" s="5" t="inlineStr">
        <is>
          <t>K182</t>
        </is>
      </c>
      <c r="F3" s="5" t="inlineStr">
        <is>
          <t>K19-K21</t>
        </is>
      </c>
      <c r="G3" s="5" t="inlineStr">
        <is>
          <t>K11</t>
        </is>
      </c>
      <c r="H3" s="5" t="inlineStr">
        <is>
          <t>K47</t>
        </is>
      </c>
      <c r="I3" s="5" t="inlineStr">
        <is>
          <t>Nein</t>
        </is>
      </c>
      <c r="J3" s="7" t="n">
        <v>0</v>
      </c>
    </row>
    <row r="4">
      <c r="A4" s="2" t="inlineStr">
        <is>
          <t>NT-03</t>
        </is>
      </c>
      <c r="B4" s="3" t="inlineStr">
        <is>
          <t>Nachträgliche Schallschutzmaßnahmen</t>
        </is>
      </c>
      <c r="C4" s="2" t="inlineStr">
        <is>
          <t>§ 2 Abs. 3 VOB/B</t>
        </is>
      </c>
      <c r="D4" s="4" t="n">
        <v>31200</v>
      </c>
      <c r="E4" s="2" t="inlineStr">
        <is>
          <t>K183</t>
        </is>
      </c>
      <c r="F4" s="2" t="inlineStr">
        <is>
          <t>K22, K23</t>
        </is>
      </c>
      <c r="G4" s="2" t="inlineStr">
        <is>
          <t>K11</t>
        </is>
      </c>
      <c r="H4" s="2" t="inlineStr">
        <is>
          <t>K48</t>
        </is>
      </c>
      <c r="I4" s="2" t="inlineStr">
        <is>
          <t>Ja</t>
        </is>
      </c>
      <c r="J4" s="4" t="n">
        <v>8000</v>
      </c>
    </row>
    <row r="5">
      <c r="A5" s="5" t="inlineStr">
        <is>
          <t>NT-04</t>
        </is>
      </c>
      <c r="B5" s="6" t="inlineStr">
        <is>
          <t>Mehrmengen Stahlrohr DN200 (+ 70,4 %)</t>
        </is>
      </c>
      <c r="C5" s="5" t="inlineStr">
        <is>
          <t>§ 2 Abs. 3 VOB/B</t>
        </is>
      </c>
      <c r="D5" s="7" t="n">
        <v>76775</v>
      </c>
      <c r="E5" s="5" t="inlineStr">
        <is>
          <t>K13, K184, K111-K125</t>
        </is>
      </c>
      <c r="F5" s="5" t="inlineStr">
        <is>
          <t>K16-K45</t>
        </is>
      </c>
      <c r="G5" s="5" t="inlineStr">
        <is>
          <t>K11</t>
        </is>
      </c>
      <c r="H5" s="5" t="inlineStr">
        <is>
          <t>K49-K52</t>
        </is>
      </c>
      <c r="I5" s="5" t="inlineStr">
        <is>
          <t>Ja</t>
        </is>
      </c>
      <c r="J5" s="7" t="n">
        <v>15000</v>
      </c>
    </row>
    <row r="6">
      <c r="A6" s="2" t="inlineStr">
        <is>
          <t>NT-05</t>
        </is>
      </c>
      <c r="B6" s="3" t="inlineStr">
        <is>
          <t>Zusätzliche Schweißnahtprüfung RT</t>
        </is>
      </c>
      <c r="C6" s="2" t="inlineStr">
        <is>
          <t>§ 2 Abs. 3 VOB/B</t>
        </is>
      </c>
      <c r="D6" s="4" t="n">
        <v>9800</v>
      </c>
      <c r="E6" s="2" t="inlineStr">
        <is>
          <t>K185</t>
        </is>
      </c>
      <c r="F6" s="2" t="inlineStr">
        <is>
          <t>K66-K75</t>
        </is>
      </c>
      <c r="G6" s="2" t="inlineStr">
        <is>
          <t>Stundennachweise</t>
        </is>
      </c>
      <c r="H6" s="2" t="inlineStr">
        <is>
          <t>K51</t>
        </is>
      </c>
      <c r="I6" s="2" t="inlineStr">
        <is>
          <t>Nein</t>
        </is>
      </c>
      <c r="J6" s="4" t="n">
        <v>0</v>
      </c>
    </row>
    <row r="7">
      <c r="A7" s="5" t="inlineStr">
        <is>
          <t>NT-06</t>
        </is>
      </c>
      <c r="B7" s="6" t="inlineStr">
        <is>
          <t>Planänderung Pumpen-Anordnung</t>
        </is>
      </c>
      <c r="C7" s="5" t="inlineStr">
        <is>
          <t>§ 2 Abs. 3 VOB/B</t>
        </is>
      </c>
      <c r="D7" s="7" t="n">
        <v>22300</v>
      </c>
      <c r="E7" s="5" t="inlineStr">
        <is>
          <t>K186</t>
        </is>
      </c>
      <c r="F7" s="5" t="inlineStr">
        <is>
          <t>K24-K26</t>
        </is>
      </c>
      <c r="G7" s="5" t="inlineStr">
        <is>
          <t>K11</t>
        </is>
      </c>
      <c r="H7" s="5" t="inlineStr">
        <is>
          <t>K50</t>
        </is>
      </c>
      <c r="I7" s="5" t="inlineStr">
        <is>
          <t>Nein</t>
        </is>
      </c>
      <c r="J7" s="7" t="n">
        <v>0</v>
      </c>
    </row>
    <row r="8">
      <c r="A8" s="2" t="inlineStr">
        <is>
          <t>NT-07</t>
        </is>
      </c>
      <c r="B8" s="3" t="inlineStr">
        <is>
          <t>Mehrmengen Dämmung (+ 22,1 %)</t>
        </is>
      </c>
      <c r="C8" s="2" t="inlineStr">
        <is>
          <t>§ 2 Abs. 3 VOB/B</t>
        </is>
      </c>
      <c r="D8" s="4" t="n">
        <v>14600</v>
      </c>
      <c r="E8" s="2" t="inlineStr">
        <is>
          <t>K187</t>
        </is>
      </c>
      <c r="F8" s="2" t="inlineStr">
        <is>
          <t>K27-K29</t>
        </is>
      </c>
      <c r="G8" s="2" t="inlineStr">
        <is>
          <t>K11</t>
        </is>
      </c>
      <c r="H8" s="2" t="inlineStr">
        <is>
          <t>K52</t>
        </is>
      </c>
      <c r="I8" s="2" t="inlineStr">
        <is>
          <t>Nein</t>
        </is>
      </c>
      <c r="J8" s="4" t="n">
        <v>0</v>
      </c>
    </row>
    <row r="9">
      <c r="A9" s="5" t="inlineStr">
        <is>
          <t>NT-08</t>
        </is>
      </c>
      <c r="B9" s="6" t="inlineStr">
        <is>
          <t>Zusätzl. Feuerverzinkung Unterkonstruktion</t>
        </is>
      </c>
      <c r="C9" s="5" t="inlineStr">
        <is>
          <t>§ 2 Abs. 3 VOB/B</t>
        </is>
      </c>
      <c r="D9" s="7" t="n">
        <v>33700</v>
      </c>
      <c r="E9" s="5" t="inlineStr">
        <is>
          <t>K188</t>
        </is>
      </c>
      <c r="F9" s="5" t="inlineStr">
        <is>
          <t>K30, K31</t>
        </is>
      </c>
      <c r="G9" s="5" t="inlineStr">
        <is>
          <t>K11</t>
        </is>
      </c>
      <c r="H9" s="5" t="inlineStr">
        <is>
          <t>K53</t>
        </is>
      </c>
      <c r="I9" s="5" t="inlineStr">
        <is>
          <t>Ja</t>
        </is>
      </c>
      <c r="J9" s="7" t="n">
        <v>5000</v>
      </c>
    </row>
    <row r="10">
      <c r="A10" s="2" t="inlineStr">
        <is>
          <t>NT-09</t>
        </is>
      </c>
      <c r="B10" s="3" t="inlineStr">
        <is>
          <t>Planänderung Abluftanlage Modul 3</t>
        </is>
      </c>
      <c r="C10" s="2" t="inlineStr">
        <is>
          <t>§ 2 Abs. 3 VOB/B</t>
        </is>
      </c>
      <c r="D10" s="4" t="n">
        <v>19400</v>
      </c>
      <c r="E10" s="2" t="inlineStr">
        <is>
          <t>K189</t>
        </is>
      </c>
      <c r="F10" s="2" t="inlineStr">
        <is>
          <t>K32, K33</t>
        </is>
      </c>
      <c r="G10" s="2" t="inlineStr">
        <is>
          <t>K11</t>
        </is>
      </c>
      <c r="H10" s="2" t="inlineStr">
        <is>
          <t>K53</t>
        </is>
      </c>
      <c r="I10" s="2" t="inlineStr">
        <is>
          <t>Nein</t>
        </is>
      </c>
      <c r="J10" s="4" t="n">
        <v>0</v>
      </c>
    </row>
    <row r="11">
      <c r="A11" s="5" t="inlineStr">
        <is>
          <t>NT-10</t>
        </is>
      </c>
      <c r="B11" s="6" t="inlineStr">
        <is>
          <t>Mehrmengen Rohrleitungsisolierung</t>
        </is>
      </c>
      <c r="C11" s="5" t="inlineStr">
        <is>
          <t>§ 2 Abs. 3 VOB/B</t>
        </is>
      </c>
      <c r="D11" s="7" t="n">
        <v>11200</v>
      </c>
      <c r="E11" s="5" t="inlineStr">
        <is>
          <t>K190</t>
        </is>
      </c>
      <c r="F11" s="5" t="inlineStr">
        <is>
          <t>K34-K36</t>
        </is>
      </c>
      <c r="G11" s="5" t="inlineStr">
        <is>
          <t>K11</t>
        </is>
      </c>
      <c r="H11" s="5" t="inlineStr">
        <is>
          <t>K54</t>
        </is>
      </c>
      <c r="I11" s="5" t="inlineStr">
        <is>
          <t>Nein</t>
        </is>
      </c>
      <c r="J11" s="7" t="n">
        <v>0</v>
      </c>
    </row>
    <row r="12">
      <c r="A12" s="2" t="inlineStr">
        <is>
          <t>NT-11</t>
        </is>
      </c>
      <c r="B12" s="3" t="inlineStr">
        <is>
          <t>Nachträgliche Brandschutzabschottung</t>
        </is>
      </c>
      <c r="C12" s="2" t="inlineStr">
        <is>
          <t>§ 2 Abs. 3 VOB/B</t>
        </is>
      </c>
      <c r="D12" s="4" t="n">
        <v>180000</v>
      </c>
      <c r="E12" s="2" t="inlineStr">
        <is>
          <t>K14, K191-K210</t>
        </is>
      </c>
      <c r="F12" s="2" t="inlineStr">
        <is>
          <t>K37-K45, NL-1200-1247</t>
        </is>
      </c>
      <c r="G12" s="2" t="inlineStr">
        <is>
          <t>NL-1100-1120</t>
        </is>
      </c>
      <c r="H12" s="2" t="inlineStr">
        <is>
          <t>K55-K60</t>
        </is>
      </c>
      <c r="I12" s="2" t="inlineStr">
        <is>
          <t>Ja</t>
        </is>
      </c>
      <c r="J12" s="4" t="n">
        <v>40000</v>
      </c>
    </row>
    <row r="13">
      <c r="A13" s="5" t="inlineStr">
        <is>
          <t>NT-12</t>
        </is>
      </c>
      <c r="B13" s="6" t="inlineStr">
        <is>
          <t>Mehrkosten Spezialgrundierung</t>
        </is>
      </c>
      <c r="C13" s="5" t="inlineStr">
        <is>
          <t>§ 2 Abs. 3 VOB/B</t>
        </is>
      </c>
      <c r="D13" s="7" t="n">
        <v>8400</v>
      </c>
      <c r="E13" s="5" t="inlineStr">
        <is>
          <t>K211</t>
        </is>
      </c>
      <c r="F13" s="5" t="inlineStr">
        <is>
          <t>K38a</t>
        </is>
      </c>
      <c r="G13" s="5" t="inlineStr">
        <is>
          <t>K11</t>
        </is>
      </c>
      <c r="H13" s="5" t="inlineStr">
        <is>
          <t>K56</t>
        </is>
      </c>
      <c r="I13" s="5" t="inlineStr">
        <is>
          <t>Nein</t>
        </is>
      </c>
      <c r="J13" s="7" t="n">
        <v>0</v>
      </c>
    </row>
    <row r="14">
      <c r="A14" s="2" t="inlineStr">
        <is>
          <t>NT-13</t>
        </is>
      </c>
      <c r="B14" s="3" t="inlineStr">
        <is>
          <t>Zusätzl. Erdungsarbeiten CE-Anforderung</t>
        </is>
      </c>
      <c r="C14" s="2" t="inlineStr">
        <is>
          <t>§ 2 Abs. 3 VOB/B</t>
        </is>
      </c>
      <c r="D14" s="4" t="n">
        <v>7800</v>
      </c>
      <c r="E14" s="2" t="inlineStr">
        <is>
          <t>K212</t>
        </is>
      </c>
      <c r="F14" s="2" t="inlineStr">
        <is>
          <t>K39, K40</t>
        </is>
      </c>
      <c r="G14" s="2" t="inlineStr">
        <is>
          <t>K11</t>
        </is>
      </c>
      <c r="H14" s="2" t="inlineStr">
        <is>
          <t>K56</t>
        </is>
      </c>
      <c r="I14" s="2" t="inlineStr">
        <is>
          <t>Nein</t>
        </is>
      </c>
      <c r="J14" s="4" t="n">
        <v>0</v>
      </c>
    </row>
    <row r="15">
      <c r="A15" s="5" t="inlineStr">
        <is>
          <t>NT-14</t>
        </is>
      </c>
      <c r="B15" s="6" t="inlineStr">
        <is>
          <t>Planänderung KTL-Becken (Tiefe +0,3 m)</t>
        </is>
      </c>
      <c r="C15" s="5" t="inlineStr">
        <is>
          <t>§ 2 Abs. 3 VOB/B</t>
        </is>
      </c>
      <c r="D15" s="7" t="n">
        <v>48000</v>
      </c>
      <c r="E15" s="5" t="inlineStr">
        <is>
          <t>K213, K214</t>
        </is>
      </c>
      <c r="F15" s="5" t="inlineStr">
        <is>
          <t>K41-K43</t>
        </is>
      </c>
      <c r="G15" s="5" t="inlineStr">
        <is>
          <t>K11</t>
        </is>
      </c>
      <c r="H15" s="5" t="inlineStr">
        <is>
          <t>K57, K58</t>
        </is>
      </c>
      <c r="I15" s="5" t="inlineStr">
        <is>
          <t>Nein</t>
        </is>
      </c>
      <c r="J15" s="7" t="n">
        <v>0</v>
      </c>
    </row>
    <row r="16">
      <c r="A16" s="2" t="inlineStr">
        <is>
          <t>NT-15</t>
        </is>
      </c>
      <c r="B16" s="3" t="inlineStr">
        <is>
          <t>Mehrmengen Edelstahlrohre DN50</t>
        </is>
      </c>
      <c r="C16" s="2" t="inlineStr">
        <is>
          <t>§ 2 Abs. 3 VOB/B</t>
        </is>
      </c>
      <c r="D16" s="4" t="n">
        <v>6200</v>
      </c>
      <c r="E16" s="2" t="inlineStr">
        <is>
          <t>K215</t>
        </is>
      </c>
      <c r="F16" s="2" t="inlineStr">
        <is>
          <t>K44, K45</t>
        </is>
      </c>
      <c r="G16" s="2" t="inlineStr">
        <is>
          <t>K11</t>
        </is>
      </c>
      <c r="H16" s="2" t="inlineStr">
        <is>
          <t>K58</t>
        </is>
      </c>
      <c r="I16" s="2" t="inlineStr">
        <is>
          <t>Nein</t>
        </is>
      </c>
      <c r="J16" s="4" t="n">
        <v>0</v>
      </c>
    </row>
    <row r="17">
      <c r="A17" s="5" t="inlineStr">
        <is>
          <t>NT-16</t>
        </is>
      </c>
      <c r="B17" s="6" t="inlineStr">
        <is>
          <t>Nachträgliche UPS-Anlage Steuerung</t>
        </is>
      </c>
      <c r="C17" s="5" t="inlineStr">
        <is>
          <t>§ 2 Abs. 3 VOB/B</t>
        </is>
      </c>
      <c r="D17" s="7" t="n">
        <v>27500</v>
      </c>
      <c r="E17" s="5" t="inlineStr">
        <is>
          <t>K216</t>
        </is>
      </c>
      <c r="F17" s="5" t="inlineStr">
        <is>
          <t>K81-K85</t>
        </is>
      </c>
      <c r="G17" s="5" t="inlineStr">
        <is>
          <t>Angebotsvergleich</t>
        </is>
      </c>
      <c r="H17" s="5" t="inlineStr">
        <is>
          <t>K59</t>
        </is>
      </c>
      <c r="I17" s="5" t="inlineStr">
        <is>
          <t>Ja</t>
        </is>
      </c>
      <c r="J17" s="7" t="n">
        <v>3500</v>
      </c>
    </row>
    <row r="18">
      <c r="A18" s="2" t="inlineStr">
        <is>
          <t>NT-17</t>
        </is>
      </c>
      <c r="B18" s="3" t="inlineStr">
        <is>
          <t>Mehrkosten Kabeltrasse (Mehrmenge + 30 %)</t>
        </is>
      </c>
      <c r="C18" s="2" t="inlineStr">
        <is>
          <t>§ 2 Abs. 3 VOB/B</t>
        </is>
      </c>
      <c r="D18" s="4" t="n">
        <v>15300</v>
      </c>
      <c r="E18" s="2" t="inlineStr">
        <is>
          <t>K217</t>
        </is>
      </c>
      <c r="F18" s="2" t="inlineStr">
        <is>
          <t>K86-K90</t>
        </is>
      </c>
      <c r="G18" s="2" t="inlineStr">
        <is>
          <t>K11</t>
        </is>
      </c>
      <c r="H18" s="2" t="inlineStr">
        <is>
          <t>K59</t>
        </is>
      </c>
      <c r="I18" s="2" t="inlineStr">
        <is>
          <t>Nein</t>
        </is>
      </c>
      <c r="J18" s="4" t="n">
        <v>0</v>
      </c>
    </row>
    <row r="19">
      <c r="A19" s="5" t="inlineStr">
        <is>
          <t>NT-28</t>
        </is>
      </c>
      <c r="B19" s="6" t="inlineStr">
        <is>
          <t>Vorhaltekosten Steuerungsteam (35 Tage)</t>
        </is>
      </c>
      <c r="C19" s="5" t="inlineStr">
        <is>
          <t>§ 8 Abs. 2 VOB/B</t>
        </is>
      </c>
      <c r="D19" s="7" t="n">
        <v>318500</v>
      </c>
      <c r="E19" s="5" t="inlineStr">
        <is>
          <t>K15, K218-K220</t>
        </is>
      </c>
      <c r="F19" s="5" t="inlineStr">
        <is>
          <t>K49-K65</t>
        </is>
      </c>
      <c r="G19" s="5" t="inlineStr">
        <is>
          <t>Stundennachweise NL-1400-1590</t>
        </is>
      </c>
      <c r="H19" s="5" t="inlineStr">
        <is>
          <t>K60-K65</t>
        </is>
      </c>
      <c r="I19" s="5" t="inlineStr">
        <is>
          <t>Ja</t>
        </is>
      </c>
      <c r="J19" s="7" t="n">
        <v>318500</v>
      </c>
    </row>
    <row r="20">
      <c r="A20" s="2" t="inlineStr">
        <is>
          <t>NT-38</t>
        </is>
      </c>
      <c r="B20" s="3" t="inlineStr">
        <is>
          <t>Gerüstmehraufwand (17 Positionen)</t>
        </is>
      </c>
      <c r="C20" s="2" t="inlineStr">
        <is>
          <t>§ 8 Abs. 2 VOB/B</t>
        </is>
      </c>
      <c r="D20" s="4" t="n">
        <v>94200</v>
      </c>
      <c r="E20" s="2" t="inlineStr">
        <is>
          <t>K221-K227</t>
        </is>
      </c>
      <c r="F20" s="2" t="inlineStr">
        <is>
          <t>NL-0900-0980</t>
        </is>
      </c>
      <c r="G20" s="2" t="inlineStr">
        <is>
          <t>Rapporte Gerber</t>
        </is>
      </c>
      <c r="H20" s="2" t="inlineStr">
        <is>
          <t>K62-K65</t>
        </is>
      </c>
      <c r="I20" s="2" t="inlineStr">
        <is>
          <t>Ja</t>
        </is>
      </c>
      <c r="J20" s="4" t="n">
        <v>20000</v>
      </c>
    </row>
    <row r="21">
      <c r="A21" s="5" t="inlineStr">
        <is>
          <t>NT-47</t>
        </is>
      </c>
      <c r="B21" s="6" t="inlineStr">
        <is>
          <t>Sonstige Mehrleistungen (19 Positionen)</t>
        </is>
      </c>
      <c r="C21" s="5" t="inlineStr">
        <is>
          <t>§ 631 BGB / § 2 VOB/B</t>
        </is>
      </c>
      <c r="D21" s="7" t="n">
        <v>112925</v>
      </c>
      <c r="E21" s="5" t="inlineStr">
        <is>
          <t>K228-K247</t>
        </is>
      </c>
      <c r="F21" s="5" t="inlineStr">
        <is>
          <t>NL-Konvolut</t>
        </is>
      </c>
      <c r="G21" s="5" t="inlineStr">
        <is>
          <t>NL-Konvolut</t>
        </is>
      </c>
      <c r="H21" s="5" t="inlineStr">
        <is>
          <t>K46-K65</t>
        </is>
      </c>
      <c r="I21" s="5" t="inlineStr">
        <is>
          <t>Nein</t>
        </is>
      </c>
      <c r="J21" s="7" t="n">
        <v>0</v>
      </c>
    </row>
    <row r="22">
      <c r="A22" s="8" t="inlineStr">
        <is>
          <t>GESAMT</t>
        </is>
      </c>
      <c r="B22" s="9" t="n"/>
      <c r="C22" s="9" t="n"/>
      <c r="D22" s="10">
        <f>SUM(D2:D21)</f>
        <v/>
      </c>
      <c r="E22" s="9" t="n"/>
      <c r="F22" s="9" t="n"/>
      <c r="G22" s="9" t="n"/>
      <c r="H22" s="9" t="n"/>
      <c r="I22" s="9" t="n"/>
      <c r="J22" s="10">
        <f>SUM(J2:J21)</f>
        <v/>
      </c>
    </row>
  </sheetData>
  <autoFilter ref="A1:J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28" customWidth="1" min="1" max="1"/>
    <col width="20" customWidth="1" min="2" max="2"/>
    <col width="20" customWidth="1" min="3" max="3"/>
  </cols>
  <sheetData>
    <row r="1">
      <c r="A1" s="1" t="inlineStr">
        <is>
          <t>Anspruchsgrundlage</t>
        </is>
      </c>
      <c r="B1" s="1" t="inlineStr">
        <is>
          <t>Forderung netto (EUR)</t>
        </is>
      </c>
      <c r="C1" s="1" t="inlineStr">
        <is>
          <t>Streitig (EUR)</t>
        </is>
      </c>
    </row>
    <row r="2">
      <c r="A2" s="11" t="inlineStr">
        <is>
          <t>§ 631 BGB (Vertragswerklohn)</t>
        </is>
      </c>
      <c r="B2" s="12" t="n">
        <v>7850000</v>
      </c>
      <c r="C2" s="12" t="n">
        <v>0</v>
      </c>
    </row>
    <row r="3">
      <c r="A3" s="13" t="inlineStr">
        <is>
          <t>§ 2 Abs. 3 VOB/B (Nachtragsforderungen)</t>
        </is>
      </c>
      <c r="B3" s="14" t="n">
        <v>1012500</v>
      </c>
      <c r="C3" s="14" t="n">
        <v>71500</v>
      </c>
    </row>
    <row r="4">
      <c r="A4" s="11" t="inlineStr">
        <is>
          <t>§ 8 Abs. 2 VOB/B (Mehrkosten/Vorhaltung)</t>
        </is>
      </c>
      <c r="B4" s="12" t="n">
        <v>1387500</v>
      </c>
      <c r="C4" s="12" t="n">
        <v>338500</v>
      </c>
    </row>
    <row r="5">
      <c r="A5" s="15" t="inlineStr">
        <is>
          <t>Gesamt (netto)</t>
        </is>
      </c>
      <c r="B5" s="10" t="n">
        <v>10250000</v>
      </c>
      <c r="C5" s="10" t="n">
        <v>410000</v>
      </c>
    </row>
    <row r="6">
      <c r="A6" s="15" t="inlineStr">
        <is>
          <t>Bereits gezahlt (K+B)</t>
        </is>
      </c>
      <c r="B6" s="10" t="n">
        <v>7990000</v>
      </c>
      <c r="C6" s="10" t="n">
        <v>0</v>
      </c>
    </row>
    <row r="7">
      <c r="A7" s="15" t="inlineStr">
        <is>
          <t>Offene Forderung (netto)</t>
        </is>
      </c>
      <c r="B7" s="10" t="n">
        <v>2260000</v>
      </c>
      <c r="C7" s="10" t="n">
        <v>0</v>
      </c>
    </row>
    <row r="8">
      <c r="A8" s="15" t="inlineStr">
        <is>
          <t>Hauptforderung laut Klage (netto)</t>
        </is>
      </c>
      <c r="B8" s="10" t="n">
        <v>2400000</v>
      </c>
      <c r="C8" s="1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2026-05-30T18:10:53Z</dcterms:created>
  <dcterms:modified xmlns:dcterms="http://purl.org/dc/terms/" xmlns:xsi="http://www.w3.org/2001/XMLSchema-instance" xsi:type="dcterms:W3CDTF">2026-05-30T18:10:53Z</dcterms:modified>
</cp:coreProperties>
</file>