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chadensaufstellu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0 &quot;\u20ac&quot;"/>
  </numFmts>
  <fonts count="9">
    <font>
      <name val="Calibri"/>
      <family val="2"/>
      <color theme="1"/>
      <sz val="11"/>
      <scheme val="minor"/>
    </font>
    <font>
      <name val="Calibri"/>
      <b val="1"/>
      <color rgb="001B474D"/>
      <sz val="14"/>
    </font>
    <font>
      <name val="Calibri"/>
      <i val="1"/>
      <color rgb="007A7974"/>
      <sz val="9"/>
    </font>
    <font>
      <name val="Calibri"/>
      <b val="1"/>
      <color rgb="001B474D"/>
      <sz val="11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1B474D"/>
      <sz val="10"/>
    </font>
    <font>
      <name val="Calibri"/>
      <i val="1"/>
      <color rgb="007A7974"/>
      <sz val="10"/>
    </font>
    <font>
      <name val="Calibri"/>
      <b val="1"/>
      <color rgb="00FFFFFF"/>
      <sz val="12"/>
    </font>
  </fonts>
  <fills count="5">
    <fill>
      <patternFill/>
    </fill>
    <fill>
      <patternFill patternType="gray125"/>
    </fill>
    <fill>
      <patternFill patternType="solid">
        <fgColor rgb="00D0EDF0"/>
      </patternFill>
    </fill>
    <fill>
      <patternFill patternType="solid">
        <fgColor rgb="001B474D"/>
      </patternFill>
    </fill>
    <fill>
      <patternFill patternType="solid">
        <fgColor rgb="0020808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left"/>
    </xf>
    <xf numFmtId="0" fontId="4" fillId="3" borderId="0" applyAlignment="1" pivotButton="0" quotePrefix="0" xfId="0">
      <alignment horizontal="center" wrapText="1"/>
    </xf>
    <xf numFmtId="0" fontId="5" fillId="0" borderId="0" pivotButton="0" quotePrefix="0" xfId="0"/>
    <xf numFmtId="0" fontId="5" fillId="0" borderId="0" applyAlignment="1" pivotButton="0" quotePrefix="0" xfId="0">
      <alignment horizontal="center"/>
    </xf>
    <xf numFmtId="164" fontId="5" fillId="0" borderId="0" applyAlignment="1" pivotButton="0" quotePrefix="0" xfId="0">
      <alignment horizontal="right"/>
    </xf>
    <xf numFmtId="0" fontId="0" fillId="0" borderId="0" applyAlignment="1" pivotButton="0" quotePrefix="0" xfId="0">
      <alignment horizontal="center"/>
    </xf>
    <xf numFmtId="0" fontId="4" fillId="4" borderId="0" pivotButton="0" quotePrefix="0" xfId="0"/>
    <xf numFmtId="0" fontId="0" fillId="4" borderId="0" pivotButton="0" quotePrefix="0" xfId="0"/>
    <xf numFmtId="164" fontId="4" fillId="4" borderId="0" applyAlignment="1" pivotButton="0" quotePrefix="0" xfId="0">
      <alignment horizontal="right"/>
    </xf>
    <xf numFmtId="164" fontId="6" fillId="0" borderId="0" applyAlignment="1" pivotButton="0" quotePrefix="0" xfId="0">
      <alignment horizontal="right"/>
    </xf>
    <xf numFmtId="0" fontId="7" fillId="0" borderId="0" applyAlignment="1" pivotButton="0" quotePrefix="0" xfId="0">
      <alignment horizontal="center"/>
    </xf>
    <xf numFmtId="0" fontId="8" fillId="3" borderId="0" pivotButton="0" quotePrefix="0" xfId="0"/>
    <xf numFmtId="164" fontId="8" fillId="3" borderId="0" applyAlignment="1" pivotButton="0" quotePrefix="0" xfId="0">
      <alignment horizontal="right"/>
    </xf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F45"/>
  <sheetViews>
    <sheetView workbookViewId="0">
      <selection activeCell="A1" sqref="A1"/>
    </sheetView>
  </sheetViews>
  <sheetFormatPr baseColWidth="8" defaultRowHeight="15"/>
  <cols>
    <col width="3" customWidth="1" min="1" max="1"/>
    <col width="48" customWidth="1" min="2" max="2"/>
    <col width="22" customWidth="1" min="3" max="3"/>
    <col width="18" customWidth="1" min="4" max="4"/>
    <col width="12" customWidth="1" min="5" max="5"/>
    <col width="18" customWidth="1" min="6" max="6"/>
  </cols>
  <sheetData>
    <row r="1" ht="8" customHeight="1"/>
    <row r="2" ht="24" customHeight="1">
      <c r="B2" s="1" t="inlineStr">
        <is>
          <t>Schadensaufstellung  —  Meinhardt ./. Ev. Klinikum Bad Salzdetfurth</t>
        </is>
      </c>
    </row>
    <row r="3">
      <c r="B3" s="2" t="inlineStr">
        <is>
          <t>Stand: Juni 2025 | Kanzlei Klotzkette Rechtsanwaltsgesellschaft mbH | RAin Wachhorst / RA Dr. Reuss</t>
        </is>
      </c>
    </row>
    <row r="5" ht="16" customHeight="1">
      <c r="B5" s="3" t="inlineStr">
        <is>
          <t>A   Materieller Ist-Schaden  —  Helene Meinhardt (Aug 2024 – Mai 2025)</t>
        </is>
      </c>
    </row>
    <row r="6" ht="20" customHeight="1">
      <c r="B6" s="4" t="inlineStr">
        <is>
          <t>Posten</t>
        </is>
      </c>
      <c r="C6" s="4" t="inlineStr">
        <is>
          <t>Zeitraum</t>
        </is>
      </c>
      <c r="D6" s="4" t="inlineStr">
        <is>
          <t>€/Monat</t>
        </is>
      </c>
      <c r="E6" s="4" t="inlineStr">
        <is>
          <t>Einheiten</t>
        </is>
      </c>
      <c r="F6" s="4" t="inlineStr">
        <is>
          <t>Betrag (€)</t>
        </is>
      </c>
    </row>
    <row r="7">
      <c r="B7" s="5" t="inlineStr">
        <is>
          <t>Ambulanter Pflegedienst Eigenanteil (Pflegegrad 5)</t>
        </is>
      </c>
      <c r="C7" s="6" t="inlineStr">
        <is>
          <t>Aug 2024 – Mai 2025</t>
        </is>
      </c>
      <c r="D7" s="7" t="n">
        <v>3850</v>
      </c>
      <c r="E7" s="6" t="n">
        <v>10</v>
      </c>
      <c r="F7" s="7" t="n">
        <v>38500</v>
      </c>
    </row>
    <row r="8">
      <c r="B8" s="5" t="inlineStr">
        <is>
          <t>Hilfsmittel-Eigenanteil (Rollstuhl, Orthesen, Fleece)</t>
        </is>
      </c>
      <c r="C8" s="6" t="inlineStr">
        <is>
          <t>2024</t>
        </is>
      </c>
      <c r="D8" s="8" t="inlineStr">
        <is>
          <t>—</t>
        </is>
      </c>
      <c r="E8" s="8" t="inlineStr">
        <is>
          <t>—</t>
        </is>
      </c>
      <c r="F8" s="7" t="n">
        <v>4200</v>
      </c>
    </row>
    <row r="9">
      <c r="B9" s="5" t="inlineStr">
        <is>
          <t>Umbaumaßnahmen Wohnung (Lift, Rampe, barrierefreies Bad)</t>
        </is>
      </c>
      <c r="C9" s="6" t="inlineStr">
        <is>
          <t>2024</t>
        </is>
      </c>
      <c r="D9" s="8" t="inlineStr">
        <is>
          <t>—</t>
        </is>
      </c>
      <c r="E9" s="8" t="inlineStr">
        <is>
          <t>—</t>
        </is>
      </c>
      <c r="F9" s="7" t="n">
        <v>9400</v>
      </c>
    </row>
    <row r="10">
      <c r="B10" s="5" t="inlineStr">
        <is>
          <t>Therapiekosten nicht GKV-erstattet (Vojta, Hippoth., SPZ-Zuzahl.)</t>
        </is>
      </c>
      <c r="C10" s="6" t="inlineStr">
        <is>
          <t>2024–2025</t>
        </is>
      </c>
      <c r="D10" s="8" t="inlineStr">
        <is>
          <t>—</t>
        </is>
      </c>
      <c r="E10" s="8" t="inlineStr">
        <is>
          <t>—</t>
        </is>
      </c>
      <c r="F10" s="7" t="n">
        <v>5700</v>
      </c>
    </row>
    <row r="11">
      <c r="B11" s="9" t="inlineStr">
        <is>
          <t>Gesamt Ist-Schaden Helene</t>
        </is>
      </c>
      <c r="C11" s="10" t="n"/>
      <c r="D11" s="10" t="n"/>
      <c r="E11" s="10" t="n"/>
      <c r="F11" s="11">
        <f>SUM(F7:F10)</f>
        <v/>
      </c>
    </row>
    <row r="13" ht="16" customHeight="1">
      <c r="B13" s="3" t="inlineStr">
        <is>
          <t>B   Prognostizierter Pflegeschaden bis 18. Lebensjahr (nominal, konservativ)</t>
        </is>
      </c>
    </row>
    <row r="14" ht="20" customHeight="1">
      <c r="B14" s="4" t="inlineStr">
        <is>
          <t>Phase</t>
        </is>
      </c>
      <c r="C14" s="4" t="inlineStr">
        <is>
          <t>Zeitraum</t>
        </is>
      </c>
      <c r="D14" s="4" t="inlineStr">
        <is>
          <t>Ansatz €/Monat</t>
        </is>
      </c>
      <c r="E14" s="4" t="inlineStr">
        <is>
          <t>Monate</t>
        </is>
      </c>
      <c r="F14" s="4" t="inlineStr">
        <is>
          <t>Betrag nominal (€)</t>
        </is>
      </c>
    </row>
    <row r="15">
      <c r="B15" s="5" t="inlineStr">
        <is>
          <t>Phase 1 – Kleinkind / Vorschule</t>
        </is>
      </c>
      <c r="C15" s="6" t="inlineStr">
        <is>
          <t>2026 – 2029</t>
        </is>
      </c>
      <c r="D15" s="7" t="n">
        <v>4000</v>
      </c>
      <c r="E15" s="6" t="n">
        <v>48</v>
      </c>
      <c r="F15" s="7" t="n">
        <v>192000</v>
      </c>
    </row>
    <row r="16">
      <c r="B16" s="5" t="inlineStr">
        <is>
          <t>Phase 2 – Schulalter</t>
        </is>
      </c>
      <c r="C16" s="6" t="inlineStr">
        <is>
          <t>2030 – 2035</t>
        </is>
      </c>
      <c r="D16" s="7" t="n">
        <v>5000</v>
      </c>
      <c r="E16" s="6" t="n">
        <v>72</v>
      </c>
      <c r="F16" s="7" t="n">
        <v>360000</v>
      </c>
    </row>
    <row r="17">
      <c r="B17" s="5" t="inlineStr">
        <is>
          <t>Phase 3 – Jugend / Übergang</t>
        </is>
      </c>
      <c r="C17" s="6" t="inlineStr">
        <is>
          <t>2036 – 2041</t>
        </is>
      </c>
      <c r="D17" s="7" t="n">
        <v>6200</v>
      </c>
      <c r="E17" s="6" t="n">
        <v>72</v>
      </c>
      <c r="F17" s="7" t="n">
        <v>446400</v>
      </c>
    </row>
    <row r="18">
      <c r="B18" s="9" t="inlineStr">
        <is>
          <t>Gesamt prognost. Pflegeschaden bis 18</t>
        </is>
      </c>
      <c r="C18" s="10" t="n"/>
      <c r="D18" s="10" t="n"/>
      <c r="E18" s="10" t="n"/>
      <c r="F18" s="11">
        <f>SUM(F15:F17)</f>
        <v/>
      </c>
    </row>
    <row r="19">
      <c r="B19" s="2" t="inlineStr">
        <is>
          <t>→ Feststellungsklage; Barwertberechnung durch gerichtlichen SV ausstehend</t>
        </is>
      </c>
    </row>
    <row r="21" ht="16" customHeight="1">
      <c r="B21" s="3" t="inlineStr">
        <is>
          <t>C   Materieller Schaden  —  Lina Meinhardt</t>
        </is>
      </c>
    </row>
    <row r="22" ht="20" customHeight="1">
      <c r="B22" s="4" t="inlineStr">
        <is>
          <t>Posten</t>
        </is>
      </c>
      <c r="C22" s="4" t="inlineStr">
        <is>
          <t>Zeitraum</t>
        </is>
      </c>
      <c r="D22" s="4" t="inlineStr">
        <is>
          <t>€/Monat netto</t>
        </is>
      </c>
      <c r="E22" s="4" t="inlineStr">
        <is>
          <t>Monate</t>
        </is>
      </c>
      <c r="F22" s="4" t="inlineStr">
        <is>
          <t>Betrag (€)</t>
        </is>
      </c>
    </row>
    <row r="23">
      <c r="B23" s="5" t="inlineStr">
        <is>
          <t>Verdienstausfall Vollzeit (netto A10/3 ca. EUR 2.700)</t>
        </is>
      </c>
      <c r="C23" s="6" t="inlineStr">
        <is>
          <t>Aug 2024 – Mär 2025</t>
        </is>
      </c>
      <c r="D23" s="7" t="n">
        <v>2700</v>
      </c>
      <c r="E23" s="6" t="n">
        <v>8</v>
      </c>
      <c r="F23" s="7" t="n">
        <v>21600</v>
      </c>
    </row>
    <row r="24">
      <c r="B24" s="5" t="inlineStr">
        <is>
          <t>Psychotherapiekosten Eigenanteil (16 Sitzungen)</t>
        </is>
      </c>
      <c r="C24" s="6" t="inlineStr">
        <is>
          <t>2024 gesamt</t>
        </is>
      </c>
      <c r="D24" s="8" t="inlineStr">
        <is>
          <t>—</t>
        </is>
      </c>
      <c r="E24" s="8" t="inlineStr">
        <is>
          <t>—</t>
        </is>
      </c>
      <c r="F24" s="7" t="n">
        <v>2400</v>
      </c>
    </row>
    <row r="25">
      <c r="B25" s="9" t="inlineStr">
        <is>
          <t>Gesamt materiell Mutter (beziffert)</t>
        </is>
      </c>
      <c r="C25" s="10" t="n"/>
      <c r="D25" s="10" t="n"/>
      <c r="E25" s="10" t="n"/>
      <c r="F25" s="11">
        <f>SUM(F23:F24)</f>
        <v/>
      </c>
    </row>
    <row r="27" ht="16" customHeight="1">
      <c r="B27" s="3" t="inlineStr">
        <is>
          <t>D   Schmerzensgeld — Vergleichsrechtsprechung und Kanzleiansatz</t>
        </is>
      </c>
    </row>
    <row r="28" ht="20" customHeight="1">
      <c r="B28" s="4" t="inlineStr">
        <is>
          <t>Fall / Aktenzeichen</t>
        </is>
      </c>
      <c r="C28" s="4" t="inlineStr">
        <is>
          <t>Gericht / Datum</t>
        </is>
      </c>
      <c r="D28" s="4" t="inlineStr">
        <is>
          <t>Schädigungsbild</t>
        </is>
      </c>
      <c r="E28" s="4" t="inlineStr">
        <is>
          <t>Zugesprochen (€)</t>
        </is>
      </c>
      <c r="F28" s="4" t="inlineStr">
        <is>
          <t>Kanzleiansatz (€)</t>
        </is>
      </c>
    </row>
    <row r="29">
      <c r="B29" s="5" t="inlineStr">
        <is>
          <t>OLG Hamm  I-3 U 144/09</t>
        </is>
      </c>
      <c r="C29" s="6" t="inlineStr">
        <is>
          <t>26.01.2010</t>
        </is>
      </c>
      <c r="D29" s="5" t="inlineStr">
        <is>
          <t>Geburtsschaden, Tetraplegie</t>
        </is>
      </c>
      <c r="E29" s="7" t="n">
        <v>300000</v>
      </c>
      <c r="F29" s="8" t="inlineStr">
        <is>
          <t>—</t>
        </is>
      </c>
    </row>
    <row r="30">
      <c r="B30" s="5" t="inlineStr">
        <is>
          <t>OLG München  1 U 1040/10</t>
        </is>
      </c>
      <c r="C30" s="6" t="inlineStr">
        <is>
          <t>21.07.2011</t>
        </is>
      </c>
      <c r="D30" s="5" t="inlineStr">
        <is>
          <t>Geburtsschaden HIE</t>
        </is>
      </c>
      <c r="E30" s="7" t="n">
        <v>400000</v>
      </c>
      <c r="F30" s="8" t="inlineStr">
        <is>
          <t>—</t>
        </is>
      </c>
    </row>
    <row r="31">
      <c r="B31" s="5" t="inlineStr">
        <is>
          <t>OLG Naumburg  1 U 106/13</t>
        </is>
      </c>
      <c r="C31" s="6" t="inlineStr">
        <is>
          <t>27.11.2014</t>
        </is>
      </c>
      <c r="D31" s="5" t="inlineStr">
        <is>
          <t>Geburtsschaden, schwere Behinderung</t>
        </is>
      </c>
      <c r="E31" s="7" t="n">
        <v>350000</v>
      </c>
      <c r="F31" s="8" t="inlineStr">
        <is>
          <t>—</t>
        </is>
      </c>
    </row>
    <row r="32">
      <c r="B32" s="5" t="inlineStr">
        <is>
          <t>Ansatz Kanzlei — Helene Meinhardt</t>
        </is>
      </c>
      <c r="C32" s="6" t="inlineStr">
        <is>
          <t>Klage 2025</t>
        </is>
      </c>
      <c r="D32" s="5" t="inlineStr">
        <is>
          <t>HIE Gr. III / ICP Gr. III GMFCS V</t>
        </is>
      </c>
      <c r="E32" s="8" t="inlineStr">
        <is>
          <t>—</t>
        </is>
      </c>
      <c r="F32" s="12" t="n">
        <v>400000</v>
      </c>
    </row>
    <row r="33">
      <c r="B33" s="5" t="inlineStr">
        <is>
          <t>Ansatz Kanzlei — Lina Meinhardt</t>
        </is>
      </c>
      <c r="C33" s="6" t="inlineStr">
        <is>
          <t>Klage 2025</t>
        </is>
      </c>
      <c r="D33" s="5" t="inlineStr">
        <is>
          <t>PTBS, Notsectio-Folgen</t>
        </is>
      </c>
      <c r="E33" s="8" t="inlineStr">
        <is>
          <t>—</t>
        </is>
      </c>
      <c r="F33" s="12" t="n">
        <v>30000</v>
      </c>
    </row>
    <row r="35" ht="16" customHeight="1">
      <c r="B35" s="3" t="inlineStr">
        <is>
          <t>E   Bezifferter Klagebetrag — Gesamtübersicht</t>
        </is>
      </c>
    </row>
    <row r="36" ht="20" customHeight="1">
      <c r="B36" s="4" t="inlineStr">
        <is>
          <t>Klageposten</t>
        </is>
      </c>
      <c r="C36" s="4" t="inlineStr"/>
      <c r="D36" s="4" t="inlineStr">
        <is>
          <t>Klagebetrag (€)</t>
        </is>
      </c>
      <c r="E36" s="4" t="inlineStr">
        <is>
          <t>Art</t>
        </is>
      </c>
      <c r="F36" s="4" t="inlineStr"/>
    </row>
    <row r="37">
      <c r="B37" s="5" t="inlineStr">
        <is>
          <t>Schmerzensgeld Helene Meinhardt</t>
        </is>
      </c>
      <c r="C37" s="7" t="n">
        <v>400000</v>
      </c>
      <c r="D37" s="13" t="inlineStr">
        <is>
          <t>beziffert</t>
        </is>
      </c>
    </row>
    <row r="38">
      <c r="B38" s="5" t="inlineStr">
        <is>
          <t>Schmerzensgeld Lina Meinhardt</t>
        </is>
      </c>
      <c r="C38" s="7" t="n">
        <v>30000</v>
      </c>
      <c r="D38" s="13" t="inlineStr">
        <is>
          <t>beziffert</t>
        </is>
      </c>
    </row>
    <row r="39">
      <c r="B39" s="5" t="inlineStr">
        <is>
          <t>Materieller Schaden Helene (Ist 2024/25)</t>
        </is>
      </c>
      <c r="C39" s="7" t="n">
        <v>57800</v>
      </c>
      <c r="D39" s="13" t="inlineStr">
        <is>
          <t>beziffert</t>
        </is>
      </c>
    </row>
    <row r="40">
      <c r="B40" s="5" t="inlineStr">
        <is>
          <t>Verdienstausfall Mutter 8 Monate</t>
        </is>
      </c>
      <c r="C40" s="7" t="n">
        <v>21600</v>
      </c>
      <c r="D40" s="13" t="inlineStr">
        <is>
          <t>beziffert</t>
        </is>
      </c>
    </row>
    <row r="41">
      <c r="B41" s="5" t="inlineStr">
        <is>
          <t>Psychotherapiekosten Mutter</t>
        </is>
      </c>
      <c r="C41" s="7" t="n">
        <v>2400</v>
      </c>
      <c r="D41" s="13" t="inlineStr">
        <is>
          <t>beziffert</t>
        </is>
      </c>
    </row>
    <row r="42">
      <c r="B42" s="5" t="inlineStr">
        <is>
          <t>Zukünftige Pflegekosten Helene</t>
        </is>
      </c>
      <c r="C42" s="2" t="inlineStr">
        <is>
          <t>→ Feststellungsklage</t>
        </is>
      </c>
      <c r="D42" s="13" t="inlineStr">
        <is>
          <t>Feststellung</t>
        </is>
      </c>
    </row>
    <row r="43">
      <c r="B43" s="5" t="inlineStr">
        <is>
          <t>Dauerhafter Einkommensverlust Mutter</t>
        </is>
      </c>
      <c r="C43" s="2" t="inlineStr">
        <is>
          <t>→ Feststellungsklage</t>
        </is>
      </c>
      <c r="D43" s="13" t="inlineStr">
        <is>
          <t>Feststellung</t>
        </is>
      </c>
    </row>
    <row r="44">
      <c r="B44" s="14" t="inlineStr">
        <is>
          <t>BEZIFFERTER KLAGEBETRAG GESAMT</t>
        </is>
      </c>
      <c r="C44" s="15">
        <f>C37+C38+C39+C40+C41</f>
        <v/>
      </c>
      <c r="D44" s="16" t="n"/>
      <c r="E44" s="16" t="n"/>
      <c r="F44" s="16" t="n"/>
    </row>
    <row r="45">
      <c r="B45" s="2" t="inlineStr">
        <is>
          <t>Streitwert inkl. Feststellungsanträge (§ 3 ZPO ca. EUR 200.000) = ca. EUR 711.800</t>
        </is>
      </c>
    </row>
  </sheetData>
  <mergeCells count="7">
    <mergeCell ref="B21:F21"/>
    <mergeCell ref="B2:F2"/>
    <mergeCell ref="B3:F3"/>
    <mergeCell ref="B5:F5"/>
    <mergeCell ref="B27:F27"/>
    <mergeCell ref="B13:F13"/>
    <mergeCell ref="B35:F3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2026-05-30T14:32:40Z</dcterms:created>
  <dcterms:modified xmlns:dcterms="http://purl.org/dc/terms/" xmlns:xsi="http://www.w3.org/2001/XMLSchema-instance" xsi:type="dcterms:W3CDTF">2026-05-30T14:32:40Z</dcterms:modified>
</cp:coreProperties>
</file>