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eitwert und Gebühren" sheetId="1" state="visible" r:id="rId1"/>
    <sheet xmlns:r="http://schemas.openxmlformats.org/officeDocument/2006/relationships" name="PKH-Berechnu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0 &quot;\u20ac&quot;"/>
  </numFmts>
  <fonts count="10">
    <font>
      <name val="Calibri"/>
      <family val="2"/>
      <color theme="1"/>
      <sz val="11"/>
      <scheme val="minor"/>
    </font>
    <font>
      <name val="Calibri"/>
      <b val="1"/>
      <color rgb="001B474D"/>
      <sz val="14"/>
    </font>
    <font>
      <name val="Calibri"/>
      <i val="1"/>
      <color rgb="007A7974"/>
      <sz val="9"/>
    </font>
    <font>
      <name val="Calibri"/>
      <b val="1"/>
      <color rgb="001B474D"/>
      <sz val="11"/>
    </font>
    <font>
      <name val="Calibri"/>
      <b val="1"/>
      <color rgb="00FFFFFF"/>
      <sz val="11"/>
    </font>
    <font>
      <name val="Calibri"/>
      <sz val="10"/>
    </font>
    <font>
      <name val="Calibri"/>
      <b val="1"/>
      <color rgb="00FFFFFF"/>
      <sz val="12"/>
    </font>
    <font>
      <name val="Calibri"/>
      <b val="1"/>
      <color rgb="001B474D"/>
      <sz val="13"/>
    </font>
    <font>
      <name val="Calibri"/>
      <b val="1"/>
      <color rgb="00A12C7B"/>
      <sz val="10"/>
    </font>
    <font>
      <name val="Calibri"/>
      <b val="1"/>
      <color rgb="00437A22"/>
      <sz val="11"/>
    </font>
  </fonts>
  <fills count="6">
    <fill>
      <patternFill/>
    </fill>
    <fill>
      <patternFill patternType="gray125"/>
    </fill>
    <fill>
      <patternFill patternType="solid">
        <fgColor rgb="00D0EDF0"/>
      </patternFill>
    </fill>
    <fill>
      <patternFill patternType="solid">
        <fgColor rgb="001B474D"/>
      </patternFill>
    </fill>
    <fill>
      <patternFill patternType="solid">
        <fgColor rgb="0020808D"/>
      </patternFill>
    </fill>
    <fill>
      <patternFill patternType="solid">
        <fgColor rgb="00D5EDDB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left"/>
    </xf>
    <xf numFmtId="0" fontId="4" fillId="3" borderId="0" applyAlignment="1" pivotButton="0" quotePrefix="0" xfId="0">
      <alignment horizontal="center" wrapText="1"/>
    </xf>
    <xf numFmtId="164" fontId="5" fillId="3" borderId="0" applyAlignment="1" pivotButton="0" quotePrefix="0" xfId="0">
      <alignment horizontal="right"/>
    </xf>
    <xf numFmtId="0" fontId="5" fillId="0" borderId="0" pivotButton="0" quotePrefix="0" xfId="0"/>
    <xf numFmtId="164" fontId="5" fillId="0" borderId="0" applyAlignment="1" pivotButton="0" quotePrefix="0" xfId="0">
      <alignment horizontal="right"/>
    </xf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center"/>
    </xf>
    <xf numFmtId="0" fontId="4" fillId="4" borderId="0" pivotButton="0" quotePrefix="0" xfId="0"/>
    <xf numFmtId="0" fontId="0" fillId="4" borderId="0" pivotButton="0" quotePrefix="0" xfId="0"/>
    <xf numFmtId="164" fontId="4" fillId="4" borderId="0" applyAlignment="1" pivotButton="0" quotePrefix="0" xfId="0">
      <alignment horizontal="right"/>
    </xf>
    <xf numFmtId="0" fontId="5" fillId="0" borderId="0" applyAlignment="1" pivotButton="0" quotePrefix="0" xfId="0">
      <alignment horizontal="center"/>
    </xf>
    <xf numFmtId="0" fontId="6" fillId="3" borderId="0" pivotButton="0" quotePrefix="0" xfId="0"/>
    <xf numFmtId="164" fontId="4" fillId="3" borderId="0" applyAlignment="1" pivotButton="0" quotePrefix="0" xfId="0">
      <alignment horizontal="right"/>
    </xf>
    <xf numFmtId="0" fontId="7" fillId="0" borderId="0" pivotButton="0" quotePrefix="0" xfId="0"/>
    <xf numFmtId="0" fontId="3" fillId="2" borderId="0" pivotButton="0" quotePrefix="0" xfId="0"/>
    <xf numFmtId="0" fontId="8" fillId="0" borderId="0" pivotButton="0" quotePrefix="0" xfId="0"/>
    <xf numFmtId="0" fontId="9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E44"/>
  <sheetViews>
    <sheetView workbookViewId="0">
      <selection activeCell="A1" sqref="A1"/>
    </sheetView>
  </sheetViews>
  <sheetFormatPr baseColWidth="8" defaultRowHeight="15"/>
  <cols>
    <col width="3" customWidth="1" min="1" max="1"/>
    <col width="45" customWidth="1" min="2" max="2"/>
    <col width="22" customWidth="1" min="3" max="3"/>
    <col width="22" customWidth="1" min="4" max="4"/>
    <col width="16" customWidth="1" min="5" max="5"/>
  </cols>
  <sheetData>
    <row r="1" ht="8" customHeight="1"/>
    <row r="2" ht="22" customHeight="1">
      <c r="B2" s="1" t="inlineStr">
        <is>
          <t>Streitwert und Kostenrisiko — LG Hildesheim</t>
        </is>
      </c>
    </row>
    <row r="3">
      <c r="B3" s="2" t="inlineStr">
        <is>
          <t>Stand: Juni 2025 | Kanzlei Klotzkette | RAin Wachhorst</t>
        </is>
      </c>
    </row>
    <row r="5">
      <c r="B5" s="3" t="inlineStr">
        <is>
          <t>1   Streitwertaufstellung</t>
        </is>
      </c>
    </row>
    <row r="6">
      <c r="B6" s="4" t="inlineStr">
        <is>
          <t>Klageantrag</t>
        </is>
      </c>
      <c r="C6" s="5" t="n">
        <v>1350</v>
      </c>
      <c r="D6" s="4" t="inlineStr">
        <is>
          <t>Art</t>
        </is>
      </c>
      <c r="E6" s="4" t="inlineStr">
        <is>
          <t>Streitwertansatz (€)</t>
        </is>
      </c>
    </row>
    <row r="7">
      <c r="B7" s="6" t="inlineStr">
        <is>
          <t>Schmerzensgeld Helene Meinhardt</t>
        </is>
      </c>
      <c r="C7" s="7" t="n">
        <v>250</v>
      </c>
      <c r="D7" s="8" t="inlineStr">
        <is>
          <t>beziffert</t>
        </is>
      </c>
      <c r="E7" s="7" t="n">
        <v>400000</v>
      </c>
    </row>
    <row r="8">
      <c r="B8" s="6" t="inlineStr">
        <is>
          <t>Schmerzensgeld Lina Meinhardt</t>
        </is>
      </c>
      <c r="C8" s="7" t="n">
        <v>200</v>
      </c>
      <c r="D8" s="8" t="inlineStr">
        <is>
          <t>beziffert</t>
        </is>
      </c>
      <c r="E8" s="7" t="n">
        <v>30000</v>
      </c>
    </row>
    <row r="9">
      <c r="B9" s="6" t="inlineStr">
        <is>
          <t>Materieller Schaden Helene Ist-Aufwand</t>
        </is>
      </c>
      <c r="C9" s="7" t="n">
        <v>57800</v>
      </c>
      <c r="D9" s="8" t="inlineStr">
        <is>
          <t>beziffert</t>
        </is>
      </c>
      <c r="E9" s="7" t="n">
        <v>57800</v>
      </c>
    </row>
    <row r="10">
      <c r="B10" s="6" t="inlineStr">
        <is>
          <t>Verdienstausfall Mutter</t>
        </is>
      </c>
      <c r="C10" s="7" t="n">
        <v>21600</v>
      </c>
      <c r="D10" s="8" t="inlineStr">
        <is>
          <t>beziffert</t>
        </is>
      </c>
      <c r="E10" s="7" t="n">
        <v>21600</v>
      </c>
    </row>
    <row r="11">
      <c r="B11" s="6" t="inlineStr">
        <is>
          <t>Psychotherapiekosten</t>
        </is>
      </c>
      <c r="C11" s="7" t="n">
        <v>2400</v>
      </c>
      <c r="D11" s="8" t="inlineStr">
        <is>
          <t>beziffert</t>
        </is>
      </c>
      <c r="E11" s="7" t="n">
        <v>2400</v>
      </c>
    </row>
    <row r="12">
      <c r="B12" s="6" t="inlineStr">
        <is>
          <t>Feststellungsklage Pflegekosten Helene (§ 3 ZPO)</t>
        </is>
      </c>
      <c r="C12" s="9" t="inlineStr">
        <is>
          <t>—</t>
        </is>
      </c>
      <c r="D12" s="8" t="inlineStr">
        <is>
          <t>Feststellung</t>
        </is>
      </c>
      <c r="E12" s="7" t="n">
        <v>100000</v>
      </c>
    </row>
    <row r="13">
      <c r="B13" s="6" t="inlineStr">
        <is>
          <t>Feststellungsklage Erwerbsminderung Mutter (§ 3 ZPO)</t>
        </is>
      </c>
      <c r="C13" s="9" t="inlineStr">
        <is>
          <t>—</t>
        </is>
      </c>
      <c r="D13" s="8" t="inlineStr">
        <is>
          <t>Feststellung</t>
        </is>
      </c>
      <c r="E13" s="7" t="n">
        <v>50000</v>
      </c>
    </row>
    <row r="14">
      <c r="B14" s="6" t="inlineStr">
        <is>
          <t>Feststellungsklage Heilbehandlungskosten (§ 3 ZPO)</t>
        </is>
      </c>
      <c r="C14" s="9" t="inlineStr">
        <is>
          <t>—</t>
        </is>
      </c>
      <c r="D14" s="8" t="inlineStr">
        <is>
          <t>Feststellung</t>
        </is>
      </c>
      <c r="E14" s="7" t="n">
        <v>50000</v>
      </c>
    </row>
    <row r="15">
      <c r="B15" s="10" t="inlineStr">
        <is>
          <t>Gesamtstreitwert</t>
        </is>
      </c>
      <c r="C15" s="11" t="n"/>
      <c r="D15" s="11" t="n"/>
      <c r="E15" s="12">
        <f>SUM(E7:E14)</f>
        <v/>
      </c>
    </row>
    <row r="17">
      <c r="B17" s="3" t="inlineStr">
        <is>
          <t>2   Gerichtsgebühren nach GKG (Streitwert EUR 711.800)</t>
        </is>
      </c>
    </row>
    <row r="18">
      <c r="B18" s="4" t="inlineStr">
        <is>
          <t>Gebührentatbestand</t>
        </is>
      </c>
      <c r="C18" s="4" t="inlineStr">
        <is>
          <t>Gebührenansatz</t>
        </is>
      </c>
      <c r="D18" s="4" t="inlineStr">
        <is>
          <t>Gebühreneinheit (€)</t>
        </is>
      </c>
      <c r="E18" s="4" t="inlineStr">
        <is>
          <t>Betrag (€)</t>
        </is>
      </c>
    </row>
    <row r="19">
      <c r="B19" s="6" t="inlineStr">
        <is>
          <t>Verfahrensgebühr Klage LG (3,0 Gebühren)</t>
        </is>
      </c>
      <c r="C19" s="13" t="inlineStr">
        <is>
          <t>3,0 × GE</t>
        </is>
      </c>
      <c r="D19" s="7" t="n">
        <v>3546</v>
      </c>
      <c r="E19" s="7" t="n">
        <v>10638</v>
      </c>
    </row>
    <row r="20">
      <c r="B20" s="6" t="inlineStr">
        <is>
          <t>Verfahrensgebühr Berufung OLG (3,2 Gebühren / Schätzung)</t>
        </is>
      </c>
      <c r="C20" s="13" t="inlineStr">
        <is>
          <t>3,2 × GE</t>
        </is>
      </c>
      <c r="D20" s="7" t="n">
        <v>3546</v>
      </c>
      <c r="E20" s="7" t="n">
        <v>11347</v>
      </c>
    </row>
    <row r="22">
      <c r="B22" s="3" t="inlineStr">
        <is>
          <t>3   Anwaltsgebühren RVG (je Partei, Streitwert EUR 711.800)</t>
        </is>
      </c>
    </row>
    <row r="23">
      <c r="B23" s="4" t="inlineStr">
        <is>
          <t>Gebührentatbestand</t>
        </is>
      </c>
      <c r="C23" s="4" t="inlineStr">
        <is>
          <t>Faktor</t>
        </is>
      </c>
      <c r="D23" s="4" t="inlineStr">
        <is>
          <t>Gebühreneinheit (€)</t>
        </is>
      </c>
      <c r="E23" s="4" t="inlineStr">
        <is>
          <t>Betrag (€)</t>
        </is>
      </c>
    </row>
    <row r="24">
      <c r="B24" s="6" t="inlineStr">
        <is>
          <t>1.3 Verfahrensgebühr</t>
        </is>
      </c>
      <c r="C24" s="13" t="inlineStr">
        <is>
          <t>1.3</t>
        </is>
      </c>
      <c r="D24" s="7" t="n">
        <v>7800</v>
      </c>
      <c r="E24" s="7" t="n">
        <v>10140</v>
      </c>
    </row>
    <row r="25">
      <c r="B25" s="6" t="inlineStr">
        <is>
          <t>1.2 Terminsgebühr</t>
        </is>
      </c>
      <c r="C25" s="13" t="inlineStr">
        <is>
          <t>1.2</t>
        </is>
      </c>
      <c r="D25" s="7" t="n">
        <v>7800</v>
      </c>
      <c r="E25" s="7" t="n">
        <v>9360</v>
      </c>
    </row>
    <row r="26">
      <c r="B26" s="6" t="inlineStr">
        <is>
          <t>Einigungsgebühr (wenn Vergleich)</t>
        </is>
      </c>
      <c r="C26" s="13" t="inlineStr">
        <is>
          <t>1.5</t>
        </is>
      </c>
      <c r="D26" s="7" t="n">
        <v>7800</v>
      </c>
      <c r="E26" s="7" t="n">
        <v>11700</v>
      </c>
    </row>
    <row r="27">
      <c r="B27" s="10" t="inlineStr">
        <is>
          <t>RA-Gebühren gesamt (ohne Einigung, je Partei)</t>
        </is>
      </c>
      <c r="C27" s="11" t="n"/>
      <c r="D27" s="11" t="n"/>
      <c r="E27" s="12">
        <f>E24+E25</f>
        <v/>
      </c>
    </row>
    <row r="29">
      <c r="B29" s="3" t="inlineStr">
        <is>
          <t>4   Sachverständigenkosten (Schätzung nach JVEG)</t>
        </is>
      </c>
    </row>
    <row r="30">
      <c r="B30" s="4" t="inlineStr">
        <is>
          <t>Gutachten</t>
        </is>
      </c>
      <c r="C30" s="4" t="inlineStr">
        <is>
          <t>Stunden (Schätzung)</t>
        </is>
      </c>
      <c r="D30" s="4" t="inlineStr">
        <is>
          <t>JVEG-Stundensatz</t>
        </is>
      </c>
      <c r="E30" s="4" t="inlineStr">
        <is>
          <t>Kosten (€)</t>
        </is>
      </c>
    </row>
    <row r="31">
      <c r="B31" s="6" t="inlineStr">
        <is>
          <t>SV-Gutachten Geburtshilfe (Hauptgutachten)</t>
        </is>
      </c>
      <c r="C31" s="13" t="n">
        <v>30</v>
      </c>
      <c r="D31" s="7" t="n">
        <v>120</v>
      </c>
      <c r="E31" s="7" t="n">
        <v>3600</v>
      </c>
    </row>
    <row r="32">
      <c r="B32" s="6" t="inlineStr">
        <is>
          <t>SV-Gutachten Neuropädiatrie/Kausalität</t>
        </is>
      </c>
      <c r="C32" s="13" t="n">
        <v>25</v>
      </c>
      <c r="D32" s="7" t="n">
        <v>120</v>
      </c>
      <c r="E32" s="7" t="n">
        <v>3000</v>
      </c>
    </row>
    <row r="33">
      <c r="B33" s="6" t="inlineStr">
        <is>
          <t>SV-Gutachten Pflegekostenbedarf</t>
        </is>
      </c>
      <c r="C33" s="13" t="n">
        <v>15</v>
      </c>
      <c r="D33" s="7" t="n">
        <v>100</v>
      </c>
      <c r="E33" s="7" t="n">
        <v>1500</v>
      </c>
    </row>
    <row r="34">
      <c r="B34" s="6" t="inlineStr">
        <is>
          <t>SV-Anhörung / Ergänzungsgutachten</t>
        </is>
      </c>
      <c r="C34" s="13" t="n">
        <v>10</v>
      </c>
      <c r="D34" s="7" t="n">
        <v>120</v>
      </c>
      <c r="E34" s="7" t="n">
        <v>1200</v>
      </c>
    </row>
    <row r="35">
      <c r="B35" s="10" t="inlineStr">
        <is>
          <t>Sachverständigenkosten gesamt (Schätzung)</t>
        </is>
      </c>
      <c r="C35" s="11" t="n"/>
      <c r="D35" s="11" t="n"/>
      <c r="E35" s="12">
        <f>SUM(E31:E34)</f>
        <v/>
      </c>
    </row>
    <row r="37">
      <c r="B37" s="3" t="inlineStr">
        <is>
          <t>5   Gesamtkostenrisiko (Schätzung, LG-Verfahren bis Urteil)</t>
        </is>
      </c>
    </row>
    <row r="38">
      <c r="B38" s="4" t="inlineStr">
        <is>
          <t>Posten</t>
        </is>
      </c>
      <c r="C38" s="4" t="inlineStr">
        <is>
          <t>Klägerin (€)</t>
        </is>
      </c>
      <c r="D38" s="4" t="inlineStr">
        <is>
          <t>Beklagte (€)</t>
        </is>
      </c>
      <c r="E38" s="4" t="inlineStr">
        <is>
          <t>Gesamt (€)</t>
        </is>
      </c>
    </row>
    <row r="39">
      <c r="B39" s="6" t="inlineStr">
        <is>
          <t>Gerichtsgebühren LG</t>
        </is>
      </c>
      <c r="C39" s="7" t="n">
        <v>10638</v>
      </c>
      <c r="D39" s="7" t="n">
        <v>0</v>
      </c>
      <c r="E39" s="7" t="n">
        <v>10638</v>
      </c>
    </row>
    <row r="40">
      <c r="B40" s="6" t="inlineStr">
        <is>
          <t>RA-Gebühren (Verfahren + Termin)</t>
        </is>
      </c>
      <c r="C40" s="7" t="n">
        <v>17160</v>
      </c>
      <c r="D40" s="7" t="n">
        <v>17160</v>
      </c>
      <c r="E40" s="7" t="n">
        <v>34320</v>
      </c>
    </row>
    <row r="41">
      <c r="B41" s="6" t="inlineStr">
        <is>
          <t>Sachverständigenkosten (vorgeschossen)</t>
        </is>
      </c>
      <c r="C41" s="7" t="n">
        <v>9300</v>
      </c>
      <c r="D41" s="7" t="n">
        <v>0</v>
      </c>
      <c r="E41" s="7" t="n">
        <v>9300</v>
      </c>
    </row>
    <row r="42">
      <c r="B42" s="6" t="inlineStr">
        <is>
          <t>Reserve (Mehrtermine, Ergänzungsgutachten)</t>
        </is>
      </c>
      <c r="C42" s="7" t="n">
        <v>5000</v>
      </c>
      <c r="D42" s="7" t="n">
        <v>5000</v>
      </c>
      <c r="E42" s="7" t="n">
        <v>10000</v>
      </c>
    </row>
    <row r="43">
      <c r="B43" s="14" t="inlineStr">
        <is>
          <t>GESAMTKOSTENRISIKO LG-VERFAHREN</t>
        </is>
      </c>
      <c r="C43" s="15">
        <f>SUM(C39:C42)</f>
        <v/>
      </c>
      <c r="D43" s="15">
        <f>SUM(D39:D42)</f>
        <v/>
      </c>
      <c r="E43" s="15">
        <f>SUM(E39:E42)</f>
        <v/>
      </c>
    </row>
    <row r="44">
      <c r="B44" s="2" t="inlineStr">
        <is>
          <t>Bei PKH für Klägerinnen: Staatskasse übernimmt Klägerin-Anteil; Rückzahlungspflicht § 120a ZPO bei verbesserter Vermögenslage</t>
        </is>
      </c>
    </row>
  </sheetData>
  <mergeCells count="7">
    <mergeCell ref="B17:E17"/>
    <mergeCell ref="B37:E37"/>
    <mergeCell ref="B29:E29"/>
    <mergeCell ref="B3:E3"/>
    <mergeCell ref="B5:E5"/>
    <mergeCell ref="B2:E2"/>
    <mergeCell ref="B22:E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D19"/>
  <sheetViews>
    <sheetView workbookViewId="0">
      <selection activeCell="A1" sqref="A1"/>
    </sheetView>
  </sheetViews>
  <sheetFormatPr baseColWidth="8" defaultRowHeight="15"/>
  <cols>
    <col width="3" customWidth="1" min="1" max="1"/>
    <col width="42" customWidth="1" min="2" max="2"/>
    <col width="20" customWidth="1" min="3" max="3"/>
    <col width="20" customWidth="1" min="4" max="4"/>
  </cols>
  <sheetData>
    <row r="1" ht="8" customHeight="1"/>
    <row r="2" ht="22" customHeight="1">
      <c r="B2" s="16" t="inlineStr">
        <is>
          <t>Prozesskostenhilfe-Berechnung — Lina Meinhardt (§ 115 ZPO)</t>
        </is>
      </c>
    </row>
    <row r="3">
      <c r="B3" s="2" t="inlineStr">
        <is>
          <t>Stand: Juni 2025 — vorläufige Berechnung</t>
        </is>
      </c>
    </row>
    <row r="5">
      <c r="B5" s="17" t="inlineStr">
        <is>
          <t>Einkommen Antragstellerin</t>
        </is>
      </c>
    </row>
    <row r="6">
      <c r="B6" s="6" t="inlineStr">
        <is>
          <t>Nettoeinkommen 50% Lehrerin A10/3</t>
        </is>
      </c>
    </row>
    <row r="7">
      <c r="B7" s="6" t="inlineStr">
        <is>
          <t>Kindergeld (Helene)</t>
        </is>
      </c>
    </row>
    <row r="8">
      <c r="B8" s="6" t="inlineStr">
        <is>
          <t>Pflegegeld Helene (anteilig)</t>
        </is>
      </c>
    </row>
    <row r="9">
      <c r="B9" s="17" t="inlineStr">
        <is>
          <t>Abzüge nach § 115 Abs. 1 ZPO</t>
        </is>
      </c>
    </row>
    <row r="10">
      <c r="B10" s="6" t="inlineStr">
        <is>
          <t>Freibetrag Antragstellerin</t>
        </is>
      </c>
      <c r="C10" s="7" t="n">
        <v>-619</v>
      </c>
    </row>
    <row r="11">
      <c r="B11" s="6" t="inlineStr">
        <is>
          <t>Freibetrag Lebenspartner (gemeinsamer Haushalt)</t>
        </is>
      </c>
      <c r="C11" s="7" t="n">
        <v>-619</v>
      </c>
    </row>
    <row r="12">
      <c r="B12" s="6" t="inlineStr">
        <is>
          <t>Freibetrag Kind Helene</t>
        </is>
      </c>
      <c r="C12" s="7" t="n">
        <v>-476</v>
      </c>
    </row>
    <row r="13">
      <c r="B13" s="6" t="inlineStr">
        <is>
          <t>Wohnkosten (Miete anteilig, KM + NK)</t>
        </is>
      </c>
      <c r="C13" s="7" t="n">
        <v>-700</v>
      </c>
    </row>
    <row r="14">
      <c r="B14" s="6" t="inlineStr">
        <is>
          <t>Pflegeeigenanteil (anrechenbare Mehrbelastung)</t>
        </is>
      </c>
      <c r="C14" s="7" t="n">
        <v>-1200</v>
      </c>
    </row>
    <row r="15">
      <c r="B15" s="18" t="inlineStr">
        <is>
          <t>Verbleibender Anteil (vor PKH-Prüfung)</t>
        </is>
      </c>
      <c r="C15" s="18" t="inlineStr">
        <is>
          <t>&lt; 0 EUR</t>
        </is>
      </c>
    </row>
    <row r="16">
      <c r="B16" s="19" t="inlineStr">
        <is>
          <t>→ PKH wird bewilligt (Einkommensgrenze unterschritten)</t>
        </is>
      </c>
    </row>
    <row r="18">
      <c r="B18" s="17" t="inlineStr">
        <is>
          <t>Hinweis zu Helene Meinhardt (Klägerin Ziff. 2)</t>
        </is>
      </c>
    </row>
    <row r="19">
      <c r="B19" s="2" t="inlineStr">
        <is>
          <t>Eigenvermögen Helene: keines. Pflegegeld = Sachleistungsersatz. PKH für Helene unbestritten.</t>
        </is>
      </c>
    </row>
  </sheetData>
  <mergeCells count="7">
    <mergeCell ref="B3:D3"/>
    <mergeCell ref="B5:D5"/>
    <mergeCell ref="B19:D19"/>
    <mergeCell ref="B9:D9"/>
    <mergeCell ref="B2:D2"/>
    <mergeCell ref="B18:D18"/>
    <mergeCell ref="B16:D1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2026-05-30T14:33:47Z</dcterms:created>
  <dcterms:modified xmlns:dcterms="http://purl.org/dc/terms/" xmlns:xsi="http://www.w3.org/2001/XMLSchema-instance" xsi:type="dcterms:W3CDTF">2026-05-30T14:33:47Z</dcterms:modified>
</cp:coreProperties>
</file>