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aldotheorie-Wert" sheetId="1" state="visible" r:id="rId3"/>
    <sheet name="Fristen-Uebersicht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<sst xmlns="http://schemas.openxmlformats.org/spreadsheetml/2006/main" count="101" uniqueCount="69">
  <si>
    <t xml:space="preserve">Wertberechnung Saldotheorie — Doppelverkauf Mercedes-Benz 300 SL Gullwing</t>
  </si>
  <si>
    <t xml:space="preserve">Az. LG Bonn 16 O 211/26 | RA Dr. Tilman Spethmann | Spethmann, Kaltenbach &amp; Partner mbB</t>
  </si>
  <si>
    <t xml:space="preserve">A. LEISTUNGEN IM KAUFVERTRAG (Bischof-Hellberg / Bagheri-Aichholz)</t>
  </si>
  <si>
    <t xml:space="preserve">Position</t>
  </si>
  <si>
    <t xml:space="preserve">Beteiligter</t>
  </si>
  <si>
    <t xml:space="preserve">Betrag (EUR)</t>
  </si>
  <si>
    <t xml:space="preserve">Rechtsgrundlage</t>
  </si>
  <si>
    <t xml:space="preserve">Anzahlung Bagheri-Aichholz (05.03.2025)</t>
  </si>
  <si>
    <t xml:space="preserve">Theresia Bagheri-Aichholz</t>
  </si>
  <si>
    <t xml:space="preserve">§ 812 Abs. 1 S. 1 1. Alt. BGB</t>
  </si>
  <si>
    <t xml:space="preserve">Lieferung Mercedes 300 SL (nicht erfolgt)</t>
  </si>
  <si>
    <t xml:space="preserve">Dr. Reinhart Bischof-Hellberg</t>
  </si>
  <si>
    <t xml:space="preserve">§ 275 Abs. 1 BGB — Unmöglich</t>
  </si>
  <si>
    <t xml:space="preserve">Anzahlung Trappenfels (18.03.2025)</t>
  </si>
  <si>
    <t xml:space="preserve">Heinz-Albrecht Trappenfels</t>
  </si>
  <si>
    <t xml:space="preserve">Kaufvertrag 14.03.2025</t>
  </si>
  <si>
    <t xml:space="preserve">Teilzahlung Trappenfels (01.04.2025)</t>
  </si>
  <si>
    <t xml:space="preserve">Teilerfüllung</t>
  </si>
  <si>
    <t xml:space="preserve">Fahrzeugübereignung (28.03.2025)</t>
  </si>
  <si>
    <t xml:space="preserve">§§ 929, 433 BGB</t>
  </si>
  <si>
    <t xml:space="preserve">B. SALDO-BERECHNUNG (§ 812 BGB — Rückforderungsanspruch)</t>
  </si>
  <si>
    <t xml:space="preserve">Rückforderung Bagheri-Aichholz (Anzahlung)</t>
  </si>
  <si>
    <t xml:space="preserve">Abzgl. Gegenleistung Bischof-Hellberg (Lieferung)</t>
  </si>
  <si>
    <t xml:space="preserve">SALDO Anspruch Bagheri-Aichholz gegen Bischof-Hellberg</t>
  </si>
  <si>
    <t xml:space="preserve">Nutzungen § 818 Abs. 1 BGB (4 % p.a. BGH)</t>
  </si>
  <si>
    <t xml:space="preserve">Verzugszinsen ab 10.04.2025 (5 % üb. Basiszinssatz)</t>
  </si>
  <si>
    <t xml:space="preserve">C. INSO-ANFECHTUNG — WERTBERECHNUNG (§§ 143 InsO, 818 Abs. 2 BGB)</t>
  </si>
  <si>
    <t xml:space="preserve">Fahrzeugwert bei Übereignung (28.03.2025)</t>
  </si>
  <si>
    <t xml:space="preserve">Wertersatz bei erfolgreicher Anfechtung (§ 818 Abs. 2 BGB)</t>
  </si>
  <si>
    <t xml:space="preserve">Gegenanspruch Bischof-Hellberg (§ 144 InsO — Kaufpreis)</t>
  </si>
  <si>
    <t xml:space="preserve">NETTO-Rückgewährpflicht Insolvenzmasse</t>
  </si>
  <si>
    <t xml:space="preserve">Restkaufpreisforderung Bischof-Hellberg (Insolvenzforderung §38 InsO)</t>
  </si>
  <si>
    <t xml:space="preserve">Fristen-Übersicht — Alle Ansprüche (Bereicherungsrecht, InsO, AnfG)</t>
  </si>
  <si>
    <t xml:space="preserve">Anspruch / Norm</t>
  </si>
  <si>
    <t xml:space="preserve">Entstehung Anspruch</t>
  </si>
  <si>
    <t xml:space="preserve">Verjährungs-Beginn</t>
  </si>
  <si>
    <t xml:space="preserve">Verjährungs-Ende</t>
  </si>
  <si>
    <t xml:space="preserve">Klage / Antrag</t>
  </si>
  <si>
    <t xml:space="preserve">Status</t>
  </si>
  <si>
    <t xml:space="preserve">§ 812 BGB — Bagheri-Aichholz ./. Bischof (600.000 EUR)</t>
  </si>
  <si>
    <t xml:space="preserve">28.03.2025</t>
  </si>
  <si>
    <t xml:space="preserve">31.12.2025</t>
  </si>
  <si>
    <t xml:space="preserve">31.12.2028</t>
  </si>
  <si>
    <t xml:space="preserve">01.02.2026</t>
  </si>
  <si>
    <t xml:space="preserve">Rechtzeitig</t>
  </si>
  <si>
    <t xml:space="preserve">§ 346 BGB — Rücktritt Bagheri-Aichholz ./. Bischof</t>
  </si>
  <si>
    <t xml:space="preserve">10.04.2025</t>
  </si>
  <si>
    <t xml:space="preserve">§ 812 BGB — Volksbank ./. Schmiedeknecht (78.000 EUR)</t>
  </si>
  <si>
    <t xml:space="preserve">20.05.2025</t>
  </si>
  <si>
    <t xml:space="preserve">Noch ausstehend</t>
  </si>
  <si>
    <t xml:space="preserve">Offen</t>
  </si>
  <si>
    <t xml:space="preserve">§ 675u BGB — Bischof ./. Volksbank Bonn</t>
  </si>
  <si>
    <t xml:space="preserve">§ 130 InsO — Kongruente Deckung</t>
  </si>
  <si>
    <t xml:space="preserve">15.10.2025</t>
  </si>
  <si>
    <t xml:space="preserve">15.10.2028</t>
  </si>
  <si>
    <t xml:space="preserve">20.01.2026</t>
  </si>
  <si>
    <t xml:space="preserve">Tatbest. n. erfüllt</t>
  </si>
  <si>
    <t xml:space="preserve">§ 133 InsO — Vorsatzanfechtung (10 J.)</t>
  </si>
  <si>
    <t xml:space="preserve">28.03.2035</t>
  </si>
  <si>
    <t xml:space="preserve">Vorsatz strittig</t>
  </si>
  <si>
    <t xml:space="preserve">§ 146 InsO — Verjährung Anfechtungsanspruch</t>
  </si>
  <si>
    <t xml:space="preserve">§ 4 AnfG — Unentgeltliche Leistung (4 J.)</t>
  </si>
  <si>
    <t xml:space="preserve">15.01.2024</t>
  </si>
  <si>
    <t xml:space="preserve">12.03.2026</t>
  </si>
  <si>
    <t xml:space="preserve">15.01.2028</t>
  </si>
  <si>
    <t xml:space="preserve">§ 3 AnfG — Vorsätzliche Benachteiligung (10 J.)</t>
  </si>
  <si>
    <t xml:space="preserve">15.01.2034</t>
  </si>
  <si>
    <t xml:space="preserve">§ 15 AnfG — Verjährung Anfechtung</t>
  </si>
  <si>
    <t xml:space="preserve">12.03.2029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</si>
</sst>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"/>
  </numFmts>
  <fonts count="1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color rgb="FFFFFFFF"/>
      <name val="Calibri"/>
      <family val="0"/>
      <charset val="1"/>
    </font>
    <font>
      <sz val="9"/>
      <color rgb="FF7A7974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sz val="10"/>
      <name val="Calibri"/>
      <family val="0"/>
      <charset val="1"/>
    </font>
    <font>
      <b val="true"/>
      <sz val="10"/>
      <name val="Calibri"/>
      <family val="0"/>
      <charset val="1"/>
    </font>
    <font>
      <b val="true"/>
      <sz val="10"/>
      <color rgb="FFA12C7B"/>
      <name val="Calibri"/>
      <family val="0"/>
      <charset val="1"/>
    </font>
    <font>
      <b val="true"/>
      <sz val="10"/>
      <color rgb="FF964219"/>
      <name val="Calibri"/>
      <family val="0"/>
      <charset val="1"/>
    </font>
    <font>
      <sz val="9"/>
      <name val="Calibri"/>
      <family val="0"/>
      <charset val="1"/>
    </font>
    <font>
      <b val="true"/>
      <sz val="10"/>
      <color rgb="FF437A22"/>
      <name val="Calibri"/>
      <family val="0"/>
      <charset val="1"/>
    </font>
    <font>
      <sz val="10"/>
      <color rgb="FF964219"/>
      <name val="Calibri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28251D"/>
        <bgColor rgb="FF333300"/>
      </patternFill>
    </fill>
    <fill>
      <patternFill patternType="solid">
        <fgColor rgb="FF20808D"/>
        <bgColor rgb="FF008080"/>
      </patternFill>
    </fill>
    <fill>
      <patternFill patternType="solid">
        <fgColor rgb="FF1B474D"/>
        <bgColor rgb="FF28251D"/>
      </patternFill>
    </fill>
    <fill>
      <patternFill patternType="solid">
        <fgColor rgb="FFF7F6F2"/>
        <bgColor rgb="FFFFFFFF"/>
      </patternFill>
    </fill>
    <fill>
      <patternFill patternType="solid">
        <fgColor rgb="FFBCE2E7"/>
        <bgColor rgb="FFD4D1CA"/>
      </patternFill>
    </fill>
  </fills>
  <borders count="2">
    <border diagonalUp="false" diagonalDown="false">
      <left/>
      <right/>
      <top/>
      <bottom/>
      <diagonal/>
    </border>
    <border diagonalUp="false" diagonalDown="false">
      <left/>
      <right style="thin">
        <color rgb="FFD4D1CA"/>
      </right>
      <top/>
      <bottom style="thin">
        <color rgb="FFD4D1CA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5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9" fillId="6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0" fillId="0" borderId="1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10" fillId="6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5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2" fillId="5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5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20808D"/>
      <rgbColor rgb="FFD4D1CA"/>
      <rgbColor rgb="FF7A7974"/>
      <rgbColor rgb="FF9999FF"/>
      <rgbColor rgb="FFA12C7B"/>
      <rgbColor rgb="FFF7F6F2"/>
      <rgbColor rgb="FFCCFFFF"/>
      <rgbColor rgb="FF660066"/>
      <rgbColor rgb="FFFF8080"/>
      <rgbColor rgb="FF0066CC"/>
      <rgbColor rgb="FFBCE2E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B474D"/>
      <rgbColor rgb="FF437A22"/>
      <rgbColor rgb="FF003300"/>
      <rgbColor rgb="FF333300"/>
      <rgbColor rgb="FF964219"/>
      <rgbColor rgb="FF993366"/>
      <rgbColor rgb="FF333399"/>
      <rgbColor rgb="FF28251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E2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38"/>
    <col collapsed="false" customWidth="true" hidden="false" outlineLevel="0" max="3" min="3" style="0" width="22"/>
    <col collapsed="false" customWidth="true" hidden="false" outlineLevel="0" max="5" min="4" style="0" width="18"/>
  </cols>
  <sheetData>
    <row r="2" customFormat="false" ht="27.75" hidden="false" customHeight="true" outlineLevel="0" collapsed="false">
      <c r="B2" s="1" t="s">
        <v>0</v>
      </c>
      <c r="C2" s="1"/>
      <c r="D2" s="1"/>
      <c r="E2" s="1"/>
    </row>
    <row r="3" customFormat="false" ht="15" hidden="false" customHeight="false" outlineLevel="0" collapsed="false">
      <c r="B3" s="2" t="s">
        <v>1</v>
      </c>
      <c r="C3" s="2"/>
      <c r="D3" s="2"/>
      <c r="E3" s="2"/>
    </row>
    <row r="5" customFormat="false" ht="24" hidden="false" customHeight="true" outlineLevel="0" collapsed="false">
      <c r="B5" s="3" t="s">
        <v>2</v>
      </c>
      <c r="C5" s="3"/>
      <c r="D5" s="3"/>
      <c r="E5" s="3"/>
    </row>
    <row r="6" customFormat="false" ht="15" hidden="false" customHeight="false" outlineLevel="0" collapsed="false">
      <c r="B6" s="4" t="s">
        <v>3</v>
      </c>
      <c r="C6" s="4" t="s">
        <v>4</v>
      </c>
      <c r="D6" s="4" t="s">
        <v>5</v>
      </c>
      <c r="E6" s="4" t="s">
        <v>6</v>
      </c>
    </row>
    <row r="7" customFormat="false" ht="15" hidden="false" customHeight="false" outlineLevel="0" collapsed="false">
      <c r="B7" s="5" t="s">
        <v>7</v>
      </c>
      <c r="C7" s="5" t="s">
        <v>8</v>
      </c>
      <c r="D7" s="6" t="n">
        <v>600000</v>
      </c>
      <c r="E7" s="5" t="s">
        <v>9</v>
      </c>
    </row>
    <row r="8" customFormat="false" ht="15" hidden="false" customHeight="false" outlineLevel="0" collapsed="false">
      <c r="B8" s="7" t="s">
        <v>10</v>
      </c>
      <c r="C8" s="7" t="s">
        <v>11</v>
      </c>
      <c r="D8" s="8" t="n">
        <v>0</v>
      </c>
      <c r="E8" s="7" t="s">
        <v>12</v>
      </c>
    </row>
    <row r="9" customFormat="false" ht="15" hidden="false" customHeight="false" outlineLevel="0" collapsed="false">
      <c r="B9" s="5" t="s">
        <v>13</v>
      </c>
      <c r="C9" s="5" t="s">
        <v>14</v>
      </c>
      <c r="D9" s="6" t="n">
        <v>850000</v>
      </c>
      <c r="E9" s="5" t="s">
        <v>15</v>
      </c>
    </row>
    <row r="10" customFormat="false" ht="15" hidden="false" customHeight="false" outlineLevel="0" collapsed="false">
      <c r="B10" s="7" t="s">
        <v>16</v>
      </c>
      <c r="C10" s="7" t="s">
        <v>14</v>
      </c>
      <c r="D10" s="8" t="n">
        <v>200000</v>
      </c>
      <c r="E10" s="7" t="s">
        <v>17</v>
      </c>
    </row>
    <row r="11" customFormat="false" ht="15" hidden="false" customHeight="false" outlineLevel="0" collapsed="false">
      <c r="B11" s="5" t="s">
        <v>18</v>
      </c>
      <c r="C11" s="5" t="s">
        <v>11</v>
      </c>
      <c r="D11" s="6" t="n">
        <v>1800000</v>
      </c>
      <c r="E11" s="5" t="s">
        <v>19</v>
      </c>
    </row>
    <row r="13" customFormat="false" ht="15" hidden="false" customHeight="false" outlineLevel="0" collapsed="false">
      <c r="B13" s="3" t="s">
        <v>20</v>
      </c>
      <c r="C13" s="3"/>
      <c r="D13" s="3"/>
      <c r="E13" s="3"/>
    </row>
    <row r="14" customFormat="false" ht="15" hidden="false" customHeight="false" outlineLevel="0" collapsed="false">
      <c r="B14" s="9" t="s">
        <v>21</v>
      </c>
      <c r="D14" s="8" t="n">
        <f aca="false">D7</f>
        <v>600000</v>
      </c>
    </row>
    <row r="15" customFormat="false" ht="15" hidden="false" customHeight="false" outlineLevel="0" collapsed="false">
      <c r="B15" s="9" t="s">
        <v>22</v>
      </c>
      <c r="D15" s="8" t="n">
        <f aca="false">D8</f>
        <v>0</v>
      </c>
    </row>
    <row r="16" customFormat="false" ht="15" hidden="false" customHeight="false" outlineLevel="0" collapsed="false">
      <c r="B16" s="10" t="s">
        <v>23</v>
      </c>
      <c r="D16" s="11" t="n">
        <f aca="false">D14+D15</f>
        <v>600000</v>
      </c>
    </row>
    <row r="17" customFormat="false" ht="15" hidden="false" customHeight="false" outlineLevel="0" collapsed="false">
      <c r="B17" s="9" t="s">
        <v>24</v>
      </c>
      <c r="D17" s="8" t="n">
        <f aca="false">D16*0.04</f>
        <v>24000</v>
      </c>
    </row>
    <row r="18" customFormat="false" ht="15" hidden="false" customHeight="false" outlineLevel="0" collapsed="false">
      <c r="B18" s="9" t="s">
        <v>25</v>
      </c>
      <c r="D18" s="8" t="n">
        <f aca="false">D16*0.05</f>
        <v>30000</v>
      </c>
    </row>
    <row r="21" customFormat="false" ht="15" hidden="false" customHeight="false" outlineLevel="0" collapsed="false">
      <c r="B21" s="3" t="s">
        <v>26</v>
      </c>
      <c r="C21" s="3"/>
      <c r="D21" s="3"/>
      <c r="E21" s="3"/>
    </row>
    <row r="22" customFormat="false" ht="15" hidden="false" customHeight="false" outlineLevel="0" collapsed="false">
      <c r="B22" s="9" t="s">
        <v>27</v>
      </c>
      <c r="D22" s="12" t="n">
        <v>1800000</v>
      </c>
    </row>
    <row r="23" customFormat="false" ht="15" hidden="false" customHeight="false" outlineLevel="0" collapsed="false">
      <c r="B23" s="9" t="s">
        <v>28</v>
      </c>
      <c r="D23" s="12" t="n">
        <f aca="false">D22</f>
        <v>1800000</v>
      </c>
    </row>
    <row r="24" customFormat="false" ht="15" hidden="false" customHeight="false" outlineLevel="0" collapsed="false">
      <c r="B24" s="9" t="s">
        <v>29</v>
      </c>
      <c r="D24" s="12" t="n">
        <v>1050000</v>
      </c>
    </row>
    <row r="25" customFormat="false" ht="15" hidden="false" customHeight="false" outlineLevel="0" collapsed="false">
      <c r="B25" s="9" t="s">
        <v>30</v>
      </c>
      <c r="D25" s="13" t="n">
        <f aca="false">D23-D24</f>
        <v>750000</v>
      </c>
    </row>
    <row r="26" customFormat="false" ht="15" hidden="false" customHeight="false" outlineLevel="0" collapsed="false">
      <c r="B26" s="9" t="s">
        <v>31</v>
      </c>
      <c r="D26" s="12" t="n">
        <v>750000</v>
      </c>
    </row>
  </sheetData>
  <mergeCells count="5">
    <mergeCell ref="B2:E2"/>
    <mergeCell ref="B3:E3"/>
    <mergeCell ref="B5:E5"/>
    <mergeCell ref="B13:E13"/>
    <mergeCell ref="B21:E2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G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35"/>
    <col collapsed="false" customWidth="true" hidden="false" outlineLevel="0" max="6" min="3" style="0" width="20"/>
    <col collapsed="false" customWidth="true" hidden="false" outlineLevel="0" max="7" min="7" style="0" width="16"/>
  </cols>
  <sheetData>
    <row r="2" customFormat="false" ht="27.75" hidden="false" customHeight="true" outlineLevel="0" collapsed="false">
      <c r="B2" s="1" t="s">
        <v>32</v>
      </c>
      <c r="C2" s="1"/>
      <c r="D2" s="1"/>
      <c r="E2" s="1"/>
      <c r="F2" s="1"/>
      <c r="G2" s="1"/>
    </row>
    <row r="4" customFormat="false" ht="36" hidden="false" customHeight="true" outlineLevel="0" collapsed="false">
      <c r="B4" s="14" t="s">
        <v>33</v>
      </c>
      <c r="C4" s="14" t="s">
        <v>34</v>
      </c>
      <c r="D4" s="14" t="s">
        <v>35</v>
      </c>
      <c r="E4" s="14" t="s">
        <v>36</v>
      </c>
      <c r="F4" s="14" t="s">
        <v>37</v>
      </c>
      <c r="G4" s="14" t="s">
        <v>38</v>
      </c>
    </row>
    <row r="5" customFormat="false" ht="22.35" hidden="false" customHeight="false" outlineLevel="0" collapsed="false">
      <c r="B5" s="15" t="s">
        <v>39</v>
      </c>
      <c r="C5" s="16" t="s">
        <v>40</v>
      </c>
      <c r="D5" s="16" t="s">
        <v>41</v>
      </c>
      <c r="E5" s="16" t="s">
        <v>42</v>
      </c>
      <c r="F5" s="16" t="s">
        <v>43</v>
      </c>
      <c r="G5" s="17" t="s">
        <v>44</v>
      </c>
    </row>
    <row r="6" customFormat="false" ht="15" hidden="false" customHeight="false" outlineLevel="0" collapsed="false">
      <c r="B6" s="18" t="s">
        <v>45</v>
      </c>
      <c r="C6" s="19" t="s">
        <v>46</v>
      </c>
      <c r="D6" s="19" t="s">
        <v>41</v>
      </c>
      <c r="E6" s="19" t="s">
        <v>42</v>
      </c>
      <c r="F6" s="19" t="s">
        <v>43</v>
      </c>
      <c r="G6" s="20" t="s">
        <v>44</v>
      </c>
    </row>
    <row r="7" customFormat="false" ht="22.35" hidden="false" customHeight="false" outlineLevel="0" collapsed="false">
      <c r="B7" s="15" t="s">
        <v>47</v>
      </c>
      <c r="C7" s="16" t="s">
        <v>48</v>
      </c>
      <c r="D7" s="16" t="s">
        <v>41</v>
      </c>
      <c r="E7" s="16" t="s">
        <v>42</v>
      </c>
      <c r="F7" s="16" t="s">
        <v>49</v>
      </c>
      <c r="G7" s="16" t="s">
        <v>50</v>
      </c>
    </row>
    <row r="8" customFormat="false" ht="15" hidden="false" customHeight="false" outlineLevel="0" collapsed="false">
      <c r="B8" s="18" t="s">
        <v>51</v>
      </c>
      <c r="C8" s="19" t="s">
        <v>48</v>
      </c>
      <c r="D8" s="19" t="s">
        <v>41</v>
      </c>
      <c r="E8" s="19" t="s">
        <v>42</v>
      </c>
      <c r="F8" s="19" t="s">
        <v>49</v>
      </c>
      <c r="G8" s="19" t="s">
        <v>50</v>
      </c>
    </row>
    <row r="9" customFormat="false" ht="15" hidden="false" customHeight="false" outlineLevel="0" collapsed="false">
      <c r="B9" s="15" t="s">
        <v>52</v>
      </c>
      <c r="C9" s="16" t="s">
        <v>40</v>
      </c>
      <c r="D9" s="16" t="s">
        <v>53</v>
      </c>
      <c r="E9" s="16" t="s">
        <v>54</v>
      </c>
      <c r="F9" s="16" t="s">
        <v>55</v>
      </c>
      <c r="G9" s="21" t="s">
        <v>56</v>
      </c>
    </row>
    <row r="10" customFormat="false" ht="15" hidden="false" customHeight="false" outlineLevel="0" collapsed="false">
      <c r="B10" s="18" t="s">
        <v>57</v>
      </c>
      <c r="C10" s="19" t="s">
        <v>40</v>
      </c>
      <c r="D10" s="19" t="s">
        <v>53</v>
      </c>
      <c r="E10" s="19" t="s">
        <v>58</v>
      </c>
      <c r="F10" s="19" t="s">
        <v>55</v>
      </c>
      <c r="G10" s="22" t="s">
        <v>59</v>
      </c>
    </row>
    <row r="11" customFormat="false" ht="15" hidden="false" customHeight="false" outlineLevel="0" collapsed="false">
      <c r="B11" s="15" t="s">
        <v>60</v>
      </c>
      <c r="C11" s="16" t="s">
        <v>53</v>
      </c>
      <c r="D11" s="16" t="s">
        <v>53</v>
      </c>
      <c r="E11" s="16" t="s">
        <v>54</v>
      </c>
      <c r="F11" s="16" t="s">
        <v>55</v>
      </c>
      <c r="G11" s="17" t="s">
        <v>44</v>
      </c>
    </row>
    <row r="12" customFormat="false" ht="15" hidden="false" customHeight="false" outlineLevel="0" collapsed="false">
      <c r="B12" s="18" t="s">
        <v>61</v>
      </c>
      <c r="C12" s="19" t="s">
        <v>62</v>
      </c>
      <c r="D12" s="19" t="s">
        <v>63</v>
      </c>
      <c r="E12" s="19" t="s">
        <v>64</v>
      </c>
      <c r="F12" s="19" t="s">
        <v>63</v>
      </c>
      <c r="G12" s="20" t="s">
        <v>44</v>
      </c>
    </row>
    <row r="13" customFormat="false" ht="15" hidden="false" customHeight="false" outlineLevel="0" collapsed="false">
      <c r="B13" s="15" t="s">
        <v>65</v>
      </c>
      <c r="C13" s="16" t="s">
        <v>62</v>
      </c>
      <c r="D13" s="16" t="s">
        <v>63</v>
      </c>
      <c r="E13" s="16" t="s">
        <v>66</v>
      </c>
      <c r="F13" s="16" t="s">
        <v>63</v>
      </c>
      <c r="G13" s="17" t="s">
        <v>44</v>
      </c>
    </row>
    <row r="14" customFormat="false" ht="15" hidden="false" customHeight="false" outlineLevel="0" collapsed="false">
      <c r="B14" s="18" t="s">
        <v>67</v>
      </c>
      <c r="C14" s="19" t="s">
        <v>63</v>
      </c>
      <c r="D14" s="19" t="s">
        <v>63</v>
      </c>
      <c r="E14" s="19" t="s">
        <v>68</v>
      </c>
      <c r="F14" s="19" t="s">
        <v>63</v>
      </c>
      <c r="G14" s="20" t="s">
        <v>44</v>
      </c>
    </row>
  </sheetData>
  <mergeCells count="1">
    <mergeCell ref="B2:G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2026-05-30T17:24:37Z</dcterms:created>
  <dc:creator>openpyxl</dc:creator>
  <dc:description/>
  <dc:language>en-US</dc:language>
  <cp:lastModifiedBy/>
  <dcterms:modified xsi:type="dcterms:W3CDTF">2026-05-30T17:24:37Z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