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aftungsrechnu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<sst xmlns="http://schemas.openxmlformats.org/spreadsheetml/2006/main" count="33" uniqueCount="33">
  <si>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Haftungsrechnung — Habernau ./. Rotbruch — LG Köln 2 O 188/26</t>
  </si>
  <si>
    <t xml:space="preserve">Stand: 15. April 2026  |  Plugin: berufsrecht-ki-vertragspruefung</t>
  </si>
  <si>
    <t xml:space="preserve">Abschnitt 1 — Versorgungsausgleich (Hauptschadensposition)</t>
  </si>
  <si>
    <t xml:space="preserve">Position</t>
  </si>
  <si>
    <t xml:space="preserve">Ohne Ehevertrag (EUR/Monat)</t>
  </si>
  <si>
    <t xml:space="preserve">Mit Ehevertrag (EUR/Monat)</t>
  </si>
  <si>
    <t xml:space="preserve">Differenz (EUR/Monat)</t>
  </si>
  <si>
    <t xml:space="preserve">Jahreswert (EUR)</t>
  </si>
  <si>
    <t xml:space="preserve">Barwert-faktor</t>
  </si>
  <si>
    <t xml:space="preserve">Kapitalisierter Schaden (EUR)</t>
  </si>
  <si>
    <t xml:space="preserve">GRV-Anwartschaft U. Habernau (Ehezeitanteil)</t>
  </si>
  <si>
    <t xml:space="preserve">Eigene Anwartschaft; kein Ausgleich</t>
  </si>
  <si>
    <t xml:space="preserve">GRV-Anwartschaft H.-D. Habernau (Ehezeitanteil)</t>
  </si>
  <si>
    <t xml:space="preserve">Verzicht durch Ehevertrag</t>
  </si>
  <si>
    <t xml:space="preserve">Ausgleichsbetrag zugunsten U. Habernau (halbe Differenz)</t>
  </si>
  <si>
    <t xml:space="preserve">Halbteilungsgrundsatz § 1 VersAusglG</t>
  </si>
  <si>
    <t xml:space="preserve">Jahreswert entgangener Versorgungsausgleich</t>
  </si>
  <si>
    <t xml:space="preserve">Monatsbetrag × 12</t>
  </si>
  <si>
    <t xml:space="preserve">Barwertfaktor (Tab. 9 VersAusglG, 20 Jahre Restlaufzeit, 3,5 %)</t>
  </si>
  <si>
    <t xml:space="preserve">Standardfaktor</t>
  </si>
  <si>
    <t xml:space="preserve">Kapitalisierter Versorgungsausgleichsschaden</t>
  </si>
  <si>
    <t xml:space="preserve">Hauptschadensposition</t>
  </si>
  <si>
    <t xml:space="preserve">Abschnitt 2 — Gesamtschadenspositionen und Quotelung</t>
  </si>
  <si>
    <t xml:space="preserve">Schadensposition</t>
  </si>
  <si>
    <t xml:space="preserve">Bruttobetrag (EUR)</t>
  </si>
  <si>
    <t xml:space="preserve">Mitverschulden 5 % § 254 BGB</t>
  </si>
  <si>
    <t xml:space="preserve">Nettoanspruch (EUR)</t>
  </si>
  <si>
    <t xml:space="preserve">Entgangener Versorgungsausgleich (kapitalisiert)</t>
  </si>
  <si>
    <t xml:space="preserve">Entgangener Zugewinnausgleich</t>
  </si>
  <si>
    <t xml:space="preserve">Mehrkosten Scheidungsverfahren (§ 280 BGB)</t>
  </si>
  <si>
    <t xml:space="preserve">Vorprozessuale Anwaltskosten und Gutachterkosten</t>
  </si>
  <si>
    <t xml:space="preserve">GESAMTSCHADEN (Klageforderung)</t>
  </si>
  <si>
    <t xml:space="preserve">Quellen: § 1 VersAusglG (dejure.org/gesetze/VersAusglG/1.html); § 254 BGB (dejure.org/gesetze/BGB/254.html); BGH XII ZR 75/22 (bundesgerichtshof.de/SharedDocs/Entscheidungen/DE/2023/01/XIIZR75_22.html)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</si>
</sst>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#,##0.00&quot; EUR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1"/>
      <color rgb="FF1B474D"/>
      <name val="Calibri"/>
      <family val="0"/>
      <charset val="1"/>
    </font>
    <font>
      <b val="true"/>
      <sz val="11"/>
      <name val="Calibri"/>
      <family val="0"/>
      <charset val="1"/>
    </font>
    <font>
      <sz val="11"/>
      <name val="Calibri"/>
      <family val="0"/>
      <charset val="1"/>
    </font>
    <font>
      <i val="true"/>
      <sz val="9"/>
      <color rgb="FF7A7974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BCE2E7"/>
        <bgColor rgb="FFCCFFFF"/>
      </patternFill>
    </fill>
    <fill>
      <patternFill patternType="solid">
        <fgColor rgb="FF20808D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C0C0C0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0"/>
    <col collapsed="false" customWidth="true" hidden="false" outlineLevel="0" max="5" min="3" style="0" width="18"/>
    <col collapsed="false" customWidth="true" hidden="false" outlineLevel="0" max="6" min="6" style="0" width="14"/>
    <col collapsed="false" customWidth="true" hidden="false" outlineLevel="0" max="7" min="7" style="0" width="18"/>
    <col collapsed="false" customWidth="true" hidden="false" outlineLevel="0" max="8" min="8" style="0" width="22"/>
  </cols>
  <sheetData>
    <row r="1" customFormat="false" ht="7.5" hidden="false" customHeight="true" outlineLevel="0" collapsed="false"/>
    <row r="2" customFormat="false" ht="16.1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" hidden="false" customHeight="false" outlineLevel="0" collapsed="false">
      <c r="B3" s="2" t="s">
        <v>1</v>
      </c>
    </row>
    <row r="5" customFormat="false" ht="18" hidden="false" customHeight="true" outlineLevel="0" collapsed="false">
      <c r="B5" s="3" t="s">
        <v>2</v>
      </c>
      <c r="C5" s="3"/>
      <c r="D5" s="3"/>
      <c r="E5" s="3"/>
      <c r="F5" s="3"/>
      <c r="G5" s="3"/>
      <c r="H5" s="3"/>
    </row>
    <row r="6" customFormat="false" ht="30" hidden="false" customHeight="true" outlineLevel="0" collapsed="false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customFormat="false" ht="15" hidden="false" customHeight="false" outlineLevel="0" collapsed="false">
      <c r="B7" s="0" t="s">
        <v>10</v>
      </c>
      <c r="C7" s="5" t="n">
        <v>312</v>
      </c>
      <c r="D7" s="5" t="n">
        <v>312</v>
      </c>
      <c r="E7" s="5" t="n">
        <f aca="false">C7-D7</f>
        <v>0</v>
      </c>
      <c r="H7" s="0" t="s">
        <v>11</v>
      </c>
    </row>
    <row r="8" customFormat="false" ht="15" hidden="false" customHeight="false" outlineLevel="0" collapsed="false">
      <c r="B8" s="0" t="s">
        <v>12</v>
      </c>
      <c r="C8" s="5" t="n">
        <v>488</v>
      </c>
      <c r="D8" s="5" t="n">
        <v>0</v>
      </c>
      <c r="E8" s="5" t="n">
        <f aca="false">C8-D8</f>
        <v>488</v>
      </c>
      <c r="H8" s="0" t="s">
        <v>13</v>
      </c>
    </row>
    <row r="9" customFormat="false" ht="15" hidden="false" customHeight="false" outlineLevel="0" collapsed="false">
      <c r="B9" s="0" t="s">
        <v>14</v>
      </c>
      <c r="C9" s="5" t="n">
        <f aca="false">(C8-C7)/2</f>
        <v>88</v>
      </c>
      <c r="D9" s="5" t="n">
        <v>0</v>
      </c>
      <c r="E9" s="5" t="n">
        <f aca="false">C9-D9</f>
        <v>88</v>
      </c>
      <c r="H9" s="0" t="s">
        <v>15</v>
      </c>
    </row>
    <row r="10" customFormat="false" ht="15" hidden="false" customHeight="false" outlineLevel="0" collapsed="false">
      <c r="B10" s="0" t="s">
        <v>16</v>
      </c>
      <c r="F10" s="5" t="n">
        <f aca="false">E9*12</f>
        <v>1056</v>
      </c>
      <c r="H10" s="0" t="s">
        <v>17</v>
      </c>
    </row>
    <row r="11" customFormat="false" ht="15" hidden="false" customHeight="false" outlineLevel="0" collapsed="false">
      <c r="B11" s="0" t="s">
        <v>18</v>
      </c>
      <c r="G11" s="6" t="n">
        <v>14.21</v>
      </c>
      <c r="H11" s="0" t="s">
        <v>19</v>
      </c>
    </row>
    <row r="12" customFormat="false" ht="15" hidden="false" customHeight="false" outlineLevel="0" collapsed="false">
      <c r="B12" s="0" t="s">
        <v>20</v>
      </c>
      <c r="G12" s="7" t="n">
        <f aca="false">F10*G11</f>
        <v>15005.76</v>
      </c>
      <c r="H12" s="0" t="s">
        <v>21</v>
      </c>
    </row>
    <row r="14" customFormat="false" ht="18" hidden="false" customHeight="true" outlineLevel="0" collapsed="false">
      <c r="B14" s="3" t="s">
        <v>22</v>
      </c>
      <c r="C14" s="3"/>
      <c r="D14" s="3"/>
      <c r="E14" s="3"/>
      <c r="F14" s="3"/>
      <c r="G14" s="3"/>
      <c r="H14" s="3"/>
    </row>
    <row r="15" customFormat="false" ht="30" hidden="false" customHeight="true" outlineLevel="0" collapsed="false">
      <c r="B15" s="4" t="s">
        <v>23</v>
      </c>
      <c r="C15" s="4" t="s">
        <v>24</v>
      </c>
      <c r="D15" s="4" t="s">
        <v>25</v>
      </c>
      <c r="E15" s="4" t="s">
        <v>26</v>
      </c>
    </row>
    <row r="16" customFormat="false" ht="15" hidden="false" customHeight="false" outlineLevel="0" collapsed="false">
      <c r="B16" s="8" t="s">
        <v>27</v>
      </c>
      <c r="C16" s="9" t="n">
        <v>124000</v>
      </c>
      <c r="D16" s="9" t="n">
        <f aca="false">C16*0.05</f>
        <v>6200</v>
      </c>
      <c r="E16" s="9" t="n">
        <f aca="false">C16-D16</f>
        <v>117800</v>
      </c>
    </row>
    <row r="17" customFormat="false" ht="15" hidden="false" customHeight="false" outlineLevel="0" collapsed="false">
      <c r="B17" s="8" t="s">
        <v>28</v>
      </c>
      <c r="C17" s="9" t="n">
        <v>48000</v>
      </c>
      <c r="D17" s="9" t="n">
        <f aca="false">C17*0.05</f>
        <v>2400</v>
      </c>
      <c r="E17" s="9" t="n">
        <f aca="false">C17-D17</f>
        <v>45600</v>
      </c>
    </row>
    <row r="18" customFormat="false" ht="15" hidden="false" customHeight="false" outlineLevel="0" collapsed="false">
      <c r="B18" s="8" t="s">
        <v>29</v>
      </c>
      <c r="C18" s="9" t="n">
        <v>9800</v>
      </c>
      <c r="D18" s="9" t="n">
        <f aca="false">C18*0.05</f>
        <v>490</v>
      </c>
      <c r="E18" s="9" t="n">
        <f aca="false">C18-D18</f>
        <v>9310</v>
      </c>
    </row>
    <row r="19" customFormat="false" ht="15" hidden="false" customHeight="false" outlineLevel="0" collapsed="false">
      <c r="B19" s="8" t="s">
        <v>30</v>
      </c>
      <c r="C19" s="9" t="n">
        <v>5200</v>
      </c>
      <c r="D19" s="9" t="n">
        <f aca="false">C19*0.05</f>
        <v>260</v>
      </c>
      <c r="E19" s="9" t="n">
        <f aca="false">C19-D19</f>
        <v>4940</v>
      </c>
    </row>
    <row r="20" customFormat="false" ht="15" hidden="false" customHeight="false" outlineLevel="0" collapsed="false">
      <c r="B20" s="10" t="s">
        <v>31</v>
      </c>
      <c r="C20" s="11" t="n">
        <f aca="false">SUM(C16:C19)</f>
        <v>187000</v>
      </c>
      <c r="D20" s="11" t="n">
        <f aca="false">SUM(D16:D19)</f>
        <v>9350</v>
      </c>
      <c r="E20" s="11" t="n">
        <f aca="false">SUM(E16:E19)</f>
        <v>177650</v>
      </c>
    </row>
    <row r="22" customFormat="false" ht="15" hidden="false" customHeight="false" outlineLevel="0" collapsed="false">
      <c r="B22" s="12" t="s">
        <v>32</v>
      </c>
    </row>
  </sheetData>
  <mergeCells count="3">
    <mergeCell ref="B2:H2"/>
    <mergeCell ref="B5:H5"/>
    <mergeCell ref="B14:H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2026-05-30T18:10:31Z</dcterms:created>
  <dc:creator>openpyxl</dc:creator>
  <dc:description/>
  <dc:language>en-US</dc:language>
  <cp:lastModifiedBy/>
  <dcterms:modified xsi:type="dcterms:W3CDTF">2026-05-30T18:10:31Z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