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ßgeldsimul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i val="1"/>
      <color rgb="007A7974"/>
      <sz val="10"/>
    </font>
    <font>
      <name val="Calibri"/>
      <b val="1"/>
      <color rgb="001B474D"/>
      <sz val="12"/>
    </font>
    <font>
      <name val="Calibri"/>
      <b val="1"/>
      <color rgb="00FFFFFF"/>
      <sz val="11"/>
    </font>
    <font>
      <name val="Calibri"/>
      <color rgb="00000000"/>
      <sz val="10"/>
    </font>
    <font>
      <name val="Calibri"/>
      <b val="1"/>
      <color rgb="00000000"/>
      <sz val="10"/>
    </font>
    <font>
      <name val="Calibri"/>
      <sz val="10"/>
    </font>
    <font>
      <name val="Calibri"/>
      <b val="1"/>
      <color rgb="001B474D"/>
      <sz val="11"/>
    </font>
  </fonts>
  <fills count="3">
    <fill>
      <patternFill/>
    </fill>
    <fill>
      <patternFill patternType="gray125"/>
    </fill>
    <fill>
      <patternFill patternType="solid">
        <fgColor rgb="001B474D"/>
        <bgColor rgb="001B474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pivotButton="0" quotePrefix="0" xfId="0"/>
    <xf numFmtId="0" fontId="3" fillId="0" borderId="0" applyAlignment="1" pivotButton="0" quotePrefix="0" xfId="0">
      <alignment horizontal="left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/>
    </xf>
    <xf numFmtId="3" fontId="5" fillId="0" borderId="1" applyAlignment="1" pivotButton="0" quotePrefix="0" xfId="0">
      <alignment horizontal="center" vertical="center"/>
    </xf>
    <xf numFmtId="164" fontId="7" fillId="0" borderId="1" applyAlignment="1" pivotButton="0" quotePrefix="0" xfId="0">
      <alignment horizontal="center"/>
    </xf>
    <xf numFmtId="9" fontId="5" fillId="0" borderId="1" applyAlignment="1" pivotButton="0" quotePrefix="0" xfId="0">
      <alignment horizontal="center" vertical="center"/>
    </xf>
    <xf numFmtId="3" fontId="7" fillId="0" borderId="1" applyAlignment="1" pivotButton="0" quotePrefix="0" xfId="0">
      <alignment horizontal="center"/>
    </xf>
    <xf numFmtId="3" fontId="8" fillId="0" borderId="1" applyAlignment="1" pivotButton="0" quotePrefix="0" xfId="0">
      <alignment horizontal="center"/>
    </xf>
    <xf numFmtId="3" fontId="6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8" customWidth="1" min="3" max="3"/>
    <col width="18" customWidth="1" min="4" max="4"/>
    <col width="38" customWidth="1" min="5" max="5"/>
    <col width="18" customWidth="1" min="6" max="6"/>
  </cols>
  <sheetData>
    <row r="1" ht="28" customHeight="1">
      <c r="A1" s="1" t="inlineStr">
        <is>
          <t>Bußgeldsimulation § 37 BFSG — Tannenkamp Mode-Versand GmbH</t>
        </is>
      </c>
    </row>
    <row r="2" ht="18" customHeight="1">
      <c r="A2" s="2" t="inlineStr">
        <is>
          <t>Bewertungsgrundlage: Az. MüNI-BFSG-2026/0188 | Stand: Mai 2026</t>
        </is>
      </c>
    </row>
    <row r="3" ht="8" customHeight="1"/>
    <row r="4" ht="22" customHeight="1">
      <c r="A4" s="3" t="inlineStr">
        <is>
          <t>A — Rahmendaten und Bewertungsfaktoren</t>
        </is>
      </c>
    </row>
    <row r="5">
      <c r="A5" s="4" t="inlineStr">
        <is>
          <t>Faktor</t>
        </is>
      </c>
      <c r="B5" s="4" t="inlineStr">
        <is>
          <t>Ausprägung</t>
        </is>
      </c>
      <c r="C5" s="4" t="inlineStr">
        <is>
          <t>Wirkung auf Bußgeld</t>
        </is>
      </c>
      <c r="D5" s="4" t="inlineStr">
        <is>
          <t>Gewicht (-2 bis +2)</t>
        </is>
      </c>
      <c r="E5" s="4" t="inlineStr">
        <is>
          <t>Anmerkung</t>
        </is>
      </c>
    </row>
    <row r="6" ht="30" customHeight="1">
      <c r="A6" s="5" t="inlineStr">
        <is>
          <t>Schwere des Verstoßes</t>
        </is>
      </c>
      <c r="B6" s="5" t="inlineStr">
        <is>
          <t>Mehrere, systemische WCAG-Mängel</t>
        </is>
      </c>
      <c r="C6" s="5" t="inlineStr">
        <is>
          <t>Erhöhend</t>
        </is>
      </c>
      <c r="D6" s="6" t="inlineStr">
        <is>
          <t>+2</t>
        </is>
      </c>
      <c r="E6" s="5" t="inlineStr">
        <is>
          <t>Kein Teilverstoß; mehrere Kernanforderungen betroffen</t>
        </is>
      </c>
    </row>
    <row r="7" ht="30" customHeight="1">
      <c r="A7" s="5" t="inlineStr">
        <is>
          <t>Dauer</t>
        </is>
      </c>
      <c r="B7" s="5" t="inlineStr">
        <is>
          <t>9,5 Monate (28.06.2025–12.03.2026)</t>
        </is>
      </c>
      <c r="C7" s="5" t="inlineStr">
        <is>
          <t>Erhöhend</t>
        </is>
      </c>
      <c r="D7" s="6" t="inlineStr">
        <is>
          <t>+1</t>
        </is>
      </c>
      <c r="E7" s="5" t="inlineStr">
        <is>
          <t>Kein aktiver Verstoß durch Vorsatz</t>
        </is>
      </c>
    </row>
    <row r="8" ht="30" customHeight="1">
      <c r="A8" s="5" t="inlineStr">
        <is>
          <t>Vorsatz/Fahrlässigkeit</t>
        </is>
      </c>
      <c r="B8" s="5" t="inlineStr">
        <is>
          <t>Fahrlässig (keine Kenntnis der Pflicht)</t>
        </is>
      </c>
      <c r="C8" s="5" t="inlineStr">
        <is>
          <t>Mindernd</t>
        </is>
      </c>
      <c r="D8" s="6" t="inlineStr">
        <is>
          <t>-1</t>
        </is>
      </c>
      <c r="E8" s="5" t="inlineStr">
        <is>
          <t>§ 10 OWiG; kein Vorsatz nachweisbar</t>
        </is>
      </c>
    </row>
    <row r="9" ht="30" customHeight="1">
      <c r="A9" s="5" t="inlineStr">
        <is>
          <t>Wirtschaftl. Verhältnisse</t>
        </is>
      </c>
      <c r="B9" s="5" t="inlineStr">
        <is>
          <t>18 Mio. EUR Umsatz, 140 MA</t>
        </is>
      </c>
      <c r="C9" s="5" t="inlineStr">
        <is>
          <t>Mittel</t>
        </is>
      </c>
      <c r="D9" s="6" t="inlineStr">
        <is>
          <t>0</t>
        </is>
      </c>
      <c r="E9" s="5" t="inlineStr">
        <is>
          <t>Kein Kleinstunternehmen; kein Großkonzern</t>
        </is>
      </c>
    </row>
    <row r="10" ht="30" customHeight="1">
      <c r="A10" s="5" t="inlineStr">
        <is>
          <t>Vorteil aus Verstoß</t>
        </is>
      </c>
      <c r="B10" s="5" t="inlineStr">
        <is>
          <t>Einsparung WCAG-Invest ca. 35.000 EUR</t>
        </is>
      </c>
      <c r="C10" s="5" t="inlineStr">
        <is>
          <t>Erhöhend</t>
        </is>
      </c>
      <c r="D10" s="6" t="inlineStr">
        <is>
          <t>+1</t>
        </is>
      </c>
      <c r="E10" s="5" t="inlineStr">
        <is>
          <t>Abschöpfungsgedanke § 17 Abs. 4 OWiG</t>
        </is>
      </c>
    </row>
    <row r="11" ht="30" customHeight="1">
      <c r="A11" s="5" t="inlineStr">
        <is>
          <t>Nachtatverhalten</t>
        </is>
      </c>
      <c r="B11" s="5" t="inlineStr">
        <is>
          <t>Sofortige Kooperation; Sanierungsplan; Phase 1 abg.</t>
        </is>
      </c>
      <c r="C11" s="5" t="inlineStr">
        <is>
          <t>Mindernd</t>
        </is>
      </c>
      <c r="D11" s="6" t="inlineStr">
        <is>
          <t>-2</t>
        </is>
      </c>
      <c r="E11" s="5" t="inlineStr">
        <is>
          <t>Stärkster Minderungsgrund</t>
        </is>
      </c>
    </row>
    <row r="12" ht="30" customHeight="1">
      <c r="A12" s="5" t="inlineStr">
        <is>
          <t>Vorstrafe</t>
        </is>
      </c>
      <c r="B12" s="5" t="inlineStr">
        <is>
          <t>Erstverstoß</t>
        </is>
      </c>
      <c r="C12" s="5" t="inlineStr">
        <is>
          <t>Mindernd</t>
        </is>
      </c>
      <c r="D12" s="6" t="inlineStr">
        <is>
          <t>-1</t>
        </is>
      </c>
      <c r="E12" s="5" t="inlineStr">
        <is>
          <t>Keine Vorbelastung</t>
        </is>
      </c>
    </row>
    <row r="13" ht="30" customHeight="1">
      <c r="A13" s="5" t="inlineStr">
        <is>
          <t>Prüfmaßstab-Rüge</t>
        </is>
      </c>
      <c r="B13" s="5" t="inlineStr">
        <is>
          <t>BITV 2.0 statt EN 301 549</t>
        </is>
      </c>
      <c r="C13" s="5" t="inlineStr">
        <is>
          <t>Formal mindernd</t>
        </is>
      </c>
      <c r="D13" s="6" t="inlineStr">
        <is>
          <t>-1</t>
        </is>
      </c>
      <c r="E13" s="5" t="inlineStr">
        <is>
          <t>Formeller Einwand; inhaltliche Mängel bleiben</t>
        </is>
      </c>
    </row>
    <row r="14" ht="8" customHeight="1"/>
    <row r="15" ht="22" customHeight="1">
      <c r="A15" s="3" t="inlineStr">
        <is>
          <t>B — Bußgeldszenarien § 37 BFSG</t>
        </is>
      </c>
    </row>
    <row r="16">
      <c r="A16" s="4" t="inlineStr">
        <is>
          <t>Szenario</t>
        </is>
      </c>
      <c r="B16" s="4" t="inlineStr">
        <is>
          <t>Bußgeld (EUR)</t>
        </is>
      </c>
      <c r="C16" s="4" t="inlineStr">
        <is>
          <t>% des Maximalrahmens</t>
        </is>
      </c>
      <c r="D16" s="4" t="inlineStr">
        <is>
          <t>Wahrscheinlichkeit (%)</t>
        </is>
      </c>
      <c r="E16" s="4" t="inlineStr">
        <is>
          <t>Bedingung</t>
        </is>
      </c>
      <c r="F16" s="4" t="inlineStr">
        <is>
          <t>EW-Gewichtung (EUR)</t>
        </is>
      </c>
    </row>
    <row r="17" ht="36" customHeight="1">
      <c r="A17" s="6" t="inlineStr">
        <is>
          <t>Optimistisch</t>
        </is>
      </c>
      <c r="B17" s="7" t="n">
        <v>8000</v>
      </c>
      <c r="C17" s="8">
        <f>B17/100000</f>
        <v/>
      </c>
      <c r="D17" s="9" t="n">
        <v>0.2</v>
      </c>
      <c r="E17" s="5" t="inlineStr">
        <is>
          <t>Phase 1 vollständig; MüNI akzeptiert Sanierungsplan; Erstverstoß anerkannt</t>
        </is>
      </c>
      <c r="F17" s="10">
        <f>B17*D17</f>
        <v/>
      </c>
    </row>
    <row r="18" ht="36" customHeight="1">
      <c r="A18" s="6" t="inlineStr">
        <is>
          <t>Realistisch</t>
        </is>
      </c>
      <c r="B18" s="7" t="n">
        <v>18000</v>
      </c>
      <c r="C18" s="8">
        <f>B18/100000</f>
        <v/>
      </c>
      <c r="D18" s="9" t="n">
        <v>0.55</v>
      </c>
      <c r="E18" s="5" t="inlineStr">
        <is>
          <t>Standardfall; Fahrlässigkeit; kooperatives Verhalten</t>
        </is>
      </c>
      <c r="F18" s="10">
        <f>B18*D18</f>
        <v/>
      </c>
    </row>
    <row r="19" ht="36" customHeight="1">
      <c r="A19" s="6" t="inlineStr">
        <is>
          <t>Pessimistisch</t>
        </is>
      </c>
      <c r="B19" s="7" t="n">
        <v>40000</v>
      </c>
      <c r="C19" s="8">
        <f>B19/100000</f>
        <v/>
      </c>
      <c r="D19" s="9" t="n">
        <v>0.2</v>
      </c>
      <c r="E19" s="5" t="inlineStr">
        <is>
          <t>MüNI wertet Dauer als schwerwiegend; Tatmehrheit (mehrere Verstöße)</t>
        </is>
      </c>
      <c r="F19" s="10">
        <f>B19*D19</f>
        <v/>
      </c>
    </row>
    <row r="20" ht="36" customHeight="1">
      <c r="A20" s="6" t="inlineStr">
        <is>
          <t>Worst Case</t>
        </is>
      </c>
      <c r="B20" s="7" t="n">
        <v>80000</v>
      </c>
      <c r="C20" s="8">
        <f>B20/100000</f>
        <v/>
      </c>
      <c r="D20" s="9" t="n">
        <v>0.05</v>
      </c>
      <c r="E20" s="5" t="inlineStr">
        <is>
          <t>Unkooperatives Verhalten; kein Sanierungsplan; Medienwirkung</t>
        </is>
      </c>
      <c r="F20" s="10">
        <f>B20*D20</f>
        <v/>
      </c>
    </row>
    <row r="21" ht="22" customHeight="1">
      <c r="A21" s="6" t="inlineStr">
        <is>
          <t>Erwartungswert (gewichtet)</t>
        </is>
      </c>
      <c r="B21" s="11">
        <f>SUM(F17:F20)</f>
        <v/>
      </c>
      <c r="F21" s="11">
        <f>SUM(F17:F20)</f>
        <v/>
      </c>
    </row>
    <row r="22" ht="8" customHeight="1"/>
    <row r="23" ht="22" customHeight="1">
      <c r="A23" s="3" t="inlineStr">
        <is>
          <t>C — Verfahrenspflichtverstöße § 37 Abs. 2 BFSG (Rahmen je 50.000 EUR)</t>
        </is>
      </c>
    </row>
    <row r="24">
      <c r="A24" s="4" t="inlineStr">
        <is>
          <t>Verstoß</t>
        </is>
      </c>
      <c r="B24" s="4" t="inlineStr">
        <is>
          <t>Dauer</t>
        </is>
      </c>
      <c r="C24" s="4" t="inlineStr">
        <is>
          <t>Rahmen (EUR)</t>
        </is>
      </c>
      <c r="D24" s="4" t="inlineStr">
        <is>
          <t>Erwartetes Bußgeld (EUR)</t>
        </is>
      </c>
      <c r="E24" s="4" t="inlineStr">
        <is>
          <t>Status</t>
        </is>
      </c>
      <c r="F24" s="4" t="inlineStr"/>
    </row>
    <row r="25" ht="22" customHeight="1">
      <c r="A25" s="5" t="inlineStr">
        <is>
          <t>§ 19 BFSG-DV — Erklärung fehlt</t>
        </is>
      </c>
      <c r="B25" s="5" t="inlineStr">
        <is>
          <t>9,5 Monate</t>
        </is>
      </c>
      <c r="C25" s="7" t="n">
        <v>50000</v>
      </c>
      <c r="D25" s="12" t="n">
        <v>3000</v>
      </c>
      <c r="E25" s="5" t="inlineStr">
        <is>
          <t>Beendet 06.04.2026</t>
        </is>
      </c>
      <c r="F25" s="5" t="inlineStr"/>
    </row>
    <row r="26" ht="22" customHeight="1">
      <c r="A26" s="5" t="inlineStr">
        <is>
          <t>§ 16 BFSG-DV — Feedback-Mech. fehlt</t>
        </is>
      </c>
      <c r="B26" s="5" t="inlineStr">
        <is>
          <t>9,5 Monate</t>
        </is>
      </c>
      <c r="C26" s="7" t="n">
        <v>50000</v>
      </c>
      <c r="D26" s="12" t="n">
        <v>2500</v>
      </c>
      <c r="E26" s="5" t="inlineStr">
        <is>
          <t>Beendet 06.04.2026</t>
        </is>
      </c>
      <c r="F26" s="5" t="inlineStr"/>
    </row>
  </sheetData>
  <mergeCells count="14">
    <mergeCell ref="A2:F2"/>
    <mergeCell ref="E12:F12"/>
    <mergeCell ref="E6:F6"/>
    <mergeCell ref="E7:F7"/>
    <mergeCell ref="E10:F10"/>
    <mergeCell ref="A1:F1"/>
    <mergeCell ref="A23:F23"/>
    <mergeCell ref="E11:F11"/>
    <mergeCell ref="A15:F15"/>
    <mergeCell ref="E5:F5"/>
    <mergeCell ref="E13:F13"/>
    <mergeCell ref="A4:F4"/>
    <mergeCell ref="E9:F9"/>
    <mergeCell ref="E8:F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2026-05-30T18:06:07Z</dcterms:created>
  <dcterms:modified xmlns:dcterms="http://purl.org/dc/terms/" xmlns:xsi="http://www.w3.org/2001/XMLSchema-instance" xsi:type="dcterms:W3CDTF">2026-05-30T18:06:07Z</dcterms:modified>
</cp:coreProperties>
</file>