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ückkaufswert-Vergleic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 &quot;€&quot;"/>
  </numFmts>
  <fonts count="11">
    <font>
      <name val="Calibri"/>
      <family val="2"/>
      <color theme="1"/>
      <sz val="11"/>
      <scheme val="minor"/>
    </font>
    <font>
      <name val="Calibri"/>
      <b val="1"/>
      <color rgb="001B474D"/>
      <sz val="18"/>
    </font>
    <font>
      <name val="Calibri"/>
      <color rgb="007A7974"/>
      <sz val="11"/>
    </font>
    <font>
      <name val="Calibri"/>
      <b val="1"/>
      <color rgb="001B474D"/>
      <sz val="12"/>
    </font>
    <font>
      <name val="Calibri"/>
      <sz val="10"/>
    </font>
    <font>
      <name val="Calibri"/>
      <b val="1"/>
      <sz val="10"/>
    </font>
    <font>
      <name val="Calibri"/>
      <b val="1"/>
      <color rgb="00FFFFFF"/>
      <sz val="10"/>
    </font>
    <font>
      <name val="Calibri"/>
      <color rgb="FF437A22"/>
      <sz val="10"/>
    </font>
    <font>
      <name val="Calibri"/>
      <b val="1"/>
      <color rgb="FF437A22"/>
      <sz val="10"/>
    </font>
    <font>
      <name val="Calibri"/>
      <i val="1"/>
      <sz val="9"/>
    </font>
    <font>
      <name val="Calibri"/>
      <i val="1"/>
      <color rgb="00BAB9B4"/>
      <sz val="9"/>
    </font>
  </fonts>
  <fills count="6">
    <fill>
      <patternFill/>
    </fill>
    <fill>
      <patternFill patternType="gray125"/>
    </fill>
    <fill>
      <patternFill patternType="solid">
        <fgColor rgb="00F9F8F5"/>
      </patternFill>
    </fill>
    <fill>
      <patternFill patternType="solid">
        <fgColor rgb="001B474D"/>
      </patternFill>
    </fill>
    <fill>
      <patternFill patternType="solid">
        <fgColor rgb="FFFFFFFF"/>
      </patternFill>
    </fill>
    <fill>
      <patternFill patternType="solid">
        <fgColor rgb="FFFFE8D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0" fontId="5" fillId="2" borderId="0" applyAlignment="1" pivotButton="0" quotePrefix="0" xfId="0">
      <alignment horizontal="right"/>
    </xf>
    <xf numFmtId="0" fontId="0" fillId="2" borderId="0" pivotButton="0" quotePrefix="0" xfId="0"/>
    <xf numFmtId="0" fontId="4" fillId="0" borderId="0" pivotButton="0" quotePrefix="0" xfId="0"/>
    <xf numFmtId="0" fontId="5" fillId="0" borderId="0" applyAlignment="1" pivotButton="0" quotePrefix="0" xfId="0">
      <alignment horizontal="right"/>
    </xf>
    <xf numFmtId="0" fontId="6" fillId="3" borderId="0" applyAlignment="1" pivotButton="0" quotePrefix="0" xfId="0">
      <alignment horizontal="center" vertical="center"/>
    </xf>
    <xf numFmtId="0" fontId="4" fillId="4" borderId="0" pivotButton="0" quotePrefix="0" xfId="0"/>
    <xf numFmtId="164" fontId="4" fillId="4" borderId="0" applyAlignment="1" pivotButton="0" quotePrefix="0" xfId="0">
      <alignment horizontal="right"/>
    </xf>
    <xf numFmtId="0" fontId="0" fillId="4" borderId="0" pivotButton="0" quotePrefix="0" xfId="0"/>
    <xf numFmtId="164" fontId="4" fillId="2" borderId="0" applyAlignment="1" pivotButton="0" quotePrefix="0" xfId="0">
      <alignment horizontal="right"/>
    </xf>
    <xf numFmtId="164" fontId="7" fillId="4" borderId="0" applyAlignment="1" pivotButton="0" quotePrefix="0" xfId="0">
      <alignment horizontal="right"/>
    </xf>
    <xf numFmtId="0" fontId="5" fillId="5" borderId="0" pivotButton="0" quotePrefix="0" xfId="0"/>
    <xf numFmtId="164" fontId="5" fillId="5" borderId="0" applyAlignment="1" pivotButton="0" quotePrefix="0" xfId="0">
      <alignment horizontal="right"/>
    </xf>
    <xf numFmtId="164" fontId="8" fillId="5" borderId="0" applyAlignment="1" pivotButton="0" quotePrefix="0" xfId="0">
      <alignment horizontal="right"/>
    </xf>
    <xf numFmtId="0" fontId="0" fillId="5" borderId="0" pivotButton="0" quotePrefix="0" xfId="0"/>
    <xf numFmtId="0" fontId="5" fillId="0" borderId="0" pivotButton="0" quotePrefix="0" xfId="0"/>
    <xf numFmtId="164" fontId="5" fillId="0" borderId="0" applyAlignment="1" pivotButton="0" quotePrefix="0" xfId="0">
      <alignment horizontal="right"/>
    </xf>
    <xf numFmtId="0" fontId="6" fillId="3" borderId="0" applyAlignment="1" pivotButton="0" quotePrefix="0" xfId="0">
      <alignment horizontal="center"/>
    </xf>
    <xf numFmtId="0" fontId="9" fillId="4" borderId="0" pivotButton="0" quotePrefix="0" xfId="0"/>
    <xf numFmtId="0" fontId="9" fillId="2" borderId="0" pivotButton="0" quotePrefix="0" xfId="0"/>
    <xf numFmtId="0" fontId="9" fillId="5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F41"/>
  <sheetViews>
    <sheetView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18" customWidth="1" min="3" max="3"/>
    <col width="18" customWidth="1" min="4" max="4"/>
    <col width="18" customWidth="1" min="5" max="5"/>
    <col width="18" customWidth="1" min="6" max="6"/>
    <col width="3" customWidth="1" min="7" max="7"/>
  </cols>
  <sheetData>
    <row r="1" ht="8" customHeight="1"/>
    <row r="2" ht="30" customHeight="1">
      <c r="B2" s="1" t="inlineStr">
        <is>
          <t>Rückkaufswert-Vergleichsberechnung</t>
        </is>
      </c>
    </row>
    <row r="3" ht="18" customHeight="1">
      <c r="B3" s="2" t="inlineStr">
        <is>
          <t>HDI Lebensversicherung AG | KLV-2003-HD-88340 | Mandantin: Marion Vogelweide</t>
        </is>
      </c>
    </row>
    <row r="4" ht="8" customHeight="1"/>
    <row r="5" ht="22" customHeight="1">
      <c r="B5" s="3" t="inlineStr">
        <is>
          <t>A. Vertragsparameter</t>
        </is>
      </c>
    </row>
    <row r="6" ht="18" customHeight="1">
      <c r="B6" s="4" t="inlineStr">
        <is>
          <t>Vertragsbeginn</t>
        </is>
      </c>
      <c r="C6" s="5" t="inlineStr">
        <is>
          <t>01.10.2003</t>
        </is>
      </c>
      <c r="D6" s="6" t="n"/>
      <c r="E6" s="6" t="n"/>
      <c r="F6" s="6" t="n"/>
    </row>
    <row r="7" ht="18" customHeight="1">
      <c r="B7" s="7" t="inlineStr">
        <is>
          <t>Vertragsende (geplant)</t>
        </is>
      </c>
      <c r="C7" s="8" t="inlineStr">
        <is>
          <t>30.09.2033</t>
        </is>
      </c>
    </row>
    <row r="8" ht="18" customHeight="1">
      <c r="B8" s="4" t="inlineStr">
        <is>
          <t>Monatliche Prämie (netto)</t>
        </is>
      </c>
      <c r="C8" s="5" t="inlineStr">
        <is>
          <t>178,00 €</t>
        </is>
      </c>
      <c r="D8" s="6" t="n"/>
      <c r="E8" s="6" t="n"/>
      <c r="F8" s="6" t="n"/>
    </row>
    <row r="9" ht="18" customHeight="1">
      <c r="B9" s="7" t="inlineStr">
        <is>
          <t>Laufzeit bisher (Jahre)</t>
        </is>
      </c>
      <c r="C9" s="8" t="inlineStr">
        <is>
          <t>22,5</t>
        </is>
      </c>
    </row>
    <row r="10" ht="18" customHeight="1">
      <c r="B10" s="4" t="inlineStr">
        <is>
          <t>Geschätzte Gesamtprämien (eingezahlt)</t>
        </is>
      </c>
      <c r="C10" s="5" t="inlineStr">
        <is>
          <t>48.060,00 €</t>
        </is>
      </c>
      <c r="D10" s="6" t="n"/>
      <c r="E10" s="6" t="n"/>
      <c r="F10" s="6" t="n"/>
    </row>
    <row r="11" ht="18" customHeight="1">
      <c r="B11" s="7" t="inlineStr">
        <is>
          <t>Garantiertes Todesfallkapital</t>
        </is>
      </c>
      <c r="C11" s="8" t="inlineStr">
        <is>
          <t>90.000,00 €</t>
        </is>
      </c>
    </row>
    <row r="12" ht="18" customHeight="1">
      <c r="B12" s="4" t="inlineStr">
        <is>
          <t>Überschussbeteiligung (Stand 01.01.2026)</t>
        </is>
      </c>
      <c r="C12" s="5" t="inlineStr">
        <is>
          <t>3.800,00 €</t>
        </is>
      </c>
      <c r="D12" s="6" t="n"/>
      <c r="E12" s="6" t="n"/>
      <c r="F12" s="6" t="n"/>
    </row>
    <row r="13" ht="18" customHeight="1">
      <c r="B13" s="7" t="inlineStr">
        <is>
          <t>Deckungskapital (Reservewert)</t>
        </is>
      </c>
      <c r="C13" s="8" t="inlineStr">
        <is>
          <t>77.400,00 €</t>
        </is>
      </c>
    </row>
    <row r="16" ht="22" customHeight="1">
      <c r="B16" s="3" t="inlineStr">
        <is>
          <t>B. Einmaliger Rückkaufswert (Szenario 1)</t>
        </is>
      </c>
    </row>
    <row r="17" ht="24" customHeight="1">
      <c r="A17" t="inlineStr"/>
      <c r="B17" s="9" t="inlineStr">
        <is>
          <t>Position</t>
        </is>
      </c>
      <c r="C17" s="9" t="inlineStr">
        <is>
          <t>HDI-Angebot</t>
        </is>
      </c>
      <c r="D17" s="9" t="inlineStr">
        <is>
          <t>Nach BGH IV ZR 199/22</t>
        </is>
      </c>
      <c r="E17" s="9" t="inlineStr">
        <is>
          <t>Differenz</t>
        </is>
      </c>
      <c r="F17" t="inlineStr"/>
    </row>
    <row r="18" ht="20" customHeight="1">
      <c r="B18" s="10" t="inlineStr">
        <is>
          <t>Deckungskapital</t>
        </is>
      </c>
      <c r="C18" s="11" t="n">
        <v>77400</v>
      </c>
      <c r="D18" s="11" t="n">
        <v>77400</v>
      </c>
      <c r="E18" s="11" t="n">
        <v>0</v>
      </c>
      <c r="F18" s="12" t="n"/>
    </row>
    <row r="19" ht="20" customHeight="1">
      <c r="B19" s="4" t="inlineStr">
        <is>
          <t>+ Überschussbeteiligung</t>
        </is>
      </c>
      <c r="C19" s="13" t="n">
        <v>3800</v>
      </c>
      <c r="D19" s="13" t="n">
        <v>3800</v>
      </c>
      <c r="E19" s="13" t="n">
        <v>0</v>
      </c>
      <c r="F19" s="6" t="n"/>
    </row>
    <row r="20" ht="20" customHeight="1">
      <c r="B20" s="10" t="inlineStr">
        <is>
          <t>- Stornoabzug</t>
        </is>
      </c>
      <c r="C20" s="11" t="n">
        <v>-3000</v>
      </c>
      <c r="D20" s="11" t="n">
        <v>-1500</v>
      </c>
      <c r="E20" s="14" t="n">
        <v>1500</v>
      </c>
      <c r="F20" s="12" t="n"/>
    </row>
    <row r="21" ht="20" customHeight="1">
      <c r="B21" s="15">
        <f> Rückkaufswert (netto)</f>
        <v/>
      </c>
      <c r="C21" s="16" t="n">
        <v>78200</v>
      </c>
      <c r="D21" s="16" t="n">
        <v>79700</v>
      </c>
      <c r="E21" s="17" t="n">
        <v>1500</v>
      </c>
      <c r="F21" s="18" t="n"/>
    </row>
    <row r="24" ht="22" customHeight="1">
      <c r="B24" s="3" t="inlineStr">
        <is>
          <t>C. Rentenoption — Barwertberechnung (Szenario 2)</t>
        </is>
      </c>
    </row>
    <row r="25" ht="18" customHeight="1">
      <c r="B25" s="7" t="inlineStr">
        <is>
          <t>Rentenantritt-Alter</t>
        </is>
      </c>
      <c r="C25" s="8" t="inlineStr">
        <is>
          <t>60 Jahre (Oktober 2034)</t>
        </is>
      </c>
    </row>
    <row r="26" ht="18" customHeight="1">
      <c r="B26" s="7" t="inlineStr">
        <is>
          <t>Monatliche Rente (brutto)</t>
        </is>
      </c>
      <c r="C26" s="8" t="inlineStr">
        <is>
          <t>198,00 €</t>
        </is>
      </c>
    </row>
    <row r="27" ht="18" customHeight="1">
      <c r="B27" s="7" t="inlineStr">
        <is>
          <t>Annahme Lebenserwartung</t>
        </is>
      </c>
      <c r="C27" s="8" t="inlineStr">
        <is>
          <t>85 Jahre (Sterbetafel DAV 2004 R)</t>
        </is>
      </c>
    </row>
    <row r="28" ht="18" customHeight="1">
      <c r="B28" s="7" t="inlineStr">
        <is>
          <t>Rentenlaufzeit (Jahre)</t>
        </is>
      </c>
      <c r="C28" s="8" t="inlineStr">
        <is>
          <t>25</t>
        </is>
      </c>
    </row>
    <row r="29" ht="18" customHeight="1">
      <c r="B29" s="7" t="inlineStr">
        <is>
          <t>Zinsfuß (laut HDI-Kalkulation)</t>
        </is>
      </c>
      <c r="C29" s="8" t="inlineStr">
        <is>
          <t>0,90 %</t>
        </is>
      </c>
    </row>
    <row r="30" ht="18" customHeight="1">
      <c r="B30" s="7" t="inlineStr">
        <is>
          <t>Barwert der Rente (Berechnung unten)</t>
        </is>
      </c>
      <c r="C30" s="8" t="inlineStr"/>
    </row>
    <row r="31" ht="24" customHeight="1">
      <c r="B31" s="19" t="inlineStr">
        <is>
          <t>Barwert der Rentenoption (198 € × 12 × 25 Jahre × Rentenbarwertfaktor 0,9% 25J = 22,02)</t>
        </is>
      </c>
      <c r="C31" s="20" t="n">
        <v>52303.68</v>
      </c>
    </row>
    <row r="33" ht="22" customHeight="1">
      <c r="B33" s="3" t="inlineStr">
        <is>
          <t>D. Empfehlung: Vergleich Einmalzahlung vs. Rentenoption</t>
        </is>
      </c>
    </row>
    <row r="34" ht="22" customHeight="1">
      <c r="A34" t="inlineStr"/>
      <c r="B34" s="21" t="inlineStr">
        <is>
          <t>Szenario</t>
        </is>
      </c>
      <c r="C34" s="21" t="inlineStr">
        <is>
          <t>Betrag (EUR)</t>
        </is>
      </c>
      <c r="D34" s="21" t="inlineStr">
        <is>
          <t>Vorteil</t>
        </is>
      </c>
      <c r="E34" t="inlineStr"/>
    </row>
    <row r="35" ht="22" customHeight="1">
      <c r="B35" s="10" t="inlineStr">
        <is>
          <t>Szenario 1: Einmaliger Rückkauf (HDI-Angebot)</t>
        </is>
      </c>
      <c r="C35" s="11" t="n">
        <v>78200</v>
      </c>
      <c r="D35" s="22" t="inlineStr">
        <is>
          <t>Sofort verfügbar, liquide</t>
        </is>
      </c>
      <c r="E35" s="12" t="n"/>
      <c r="F35" s="12" t="n"/>
    </row>
    <row r="36" ht="22" customHeight="1">
      <c r="B36" s="4" t="inlineStr">
        <is>
          <t>Szenario 1a: Rückkauf nach BGH IV ZR 199/22</t>
        </is>
      </c>
      <c r="C36" s="13" t="n">
        <v>79700</v>
      </c>
      <c r="D36" s="23" t="inlineStr">
        <is>
          <t>Zuzüglich Stornoabzug-Erstattung</t>
        </is>
      </c>
      <c r="E36" s="6" t="n"/>
      <c r="F36" s="6" t="n"/>
    </row>
    <row r="37" ht="22" customHeight="1">
      <c r="B37" s="10" t="inlineStr">
        <is>
          <t>Szenario 2: Rentenoption Barwert (0,9%, 25 J)</t>
        </is>
      </c>
      <c r="C37" s="11" t="n">
        <v>52303.68</v>
      </c>
      <c r="D37" s="22" t="inlineStr">
        <is>
          <t>Niedrig bei kurzem Rentenmarkt</t>
        </is>
      </c>
      <c r="E37" s="12" t="n"/>
      <c r="F37" s="12" t="n"/>
    </row>
    <row r="38" ht="22" customHeight="1">
      <c r="B38" s="15" t="inlineStr">
        <is>
          <t>EMPFEHLUNG: Einmalrückkauf (Differenz zu Rente)</t>
        </is>
      </c>
      <c r="C38" s="16" t="n">
        <v>26396.32</v>
      </c>
      <c r="D38" s="24" t="inlineStr">
        <is>
          <t>→ Differenzvorteil Einmalzahlung</t>
        </is>
      </c>
      <c r="E38" s="18" t="n"/>
      <c r="F38" s="18" t="n"/>
    </row>
    <row r="41" ht="30" customHeight="1">
      <c r="B41" s="25" t="inlineStr">
        <is>
          <t>Quellen: BGH IV ZR 199/22 (Stornoabzüge); BGH IV ZR 162/03, IV ZR 201/03 (Mindestrückkaufswert); § 153 VVG (Überschussbeteiligung); HDI-Angebot vom 15.01.2026; Sterbetafel DAV 2004 R; Kanzleiakte MH-VR-2026-0047</t>
        </is>
      </c>
    </row>
  </sheetData>
  <mergeCells count="7">
    <mergeCell ref="B24:F24"/>
    <mergeCell ref="B2:F2"/>
    <mergeCell ref="B16:F16"/>
    <mergeCell ref="B33:F33"/>
    <mergeCell ref="B3:F3"/>
    <mergeCell ref="B5:F5"/>
    <mergeCell ref="B41:F4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2026-05-30T15:55:45Z</dcterms:created>
  <dcterms:modified xmlns:dcterms="http://purl.org/dc/terms/" xmlns:xsi="http://www.w3.org/2001/XMLSchema-instance" xsi:type="dcterms:W3CDTF">2026-05-30T15:55:45Z</dcterms:modified>
</cp:coreProperties>
</file>