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MR-Haftungsberechnung" sheetId="1" state="visible" r:id="rId1"/>
    <sheet xmlns:r="http://schemas.openxmlformats.org/officeDocument/2006/relationships" name="Art24_26_CMR_Vergleich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00%"/>
    <numFmt numFmtId="165" formatCode="#,##0.0000"/>
  </numFmts>
  <fonts count="10">
    <font>
      <name val="Calibri"/>
      <family val="2"/>
      <color theme="1"/>
      <sz val="11"/>
      <scheme val="minor"/>
    </font>
    <font>
      <name val="Calibri"/>
      <b val="1"/>
      <color rgb="0028251D"/>
      <sz val="13"/>
    </font>
    <font>
      <name val="Calibri"/>
      <i val="1"/>
      <color rgb="007A7974"/>
      <sz val="9"/>
    </font>
    <font>
      <name val="Calibri"/>
      <b val="1"/>
      <color rgb="00FFFFFF"/>
      <sz val="10"/>
    </font>
    <font>
      <name val="Calibri"/>
      <color rgb="0028251D"/>
      <sz val="10"/>
    </font>
    <font>
      <name val="Calibri"/>
      <b val="1"/>
      <color rgb="0028251D"/>
      <sz val="10"/>
    </font>
    <font>
      <name val="Calibri"/>
      <b val="1"/>
      <color rgb="00FFFFFF"/>
      <sz val="11"/>
    </font>
    <font>
      <name val="Calibri"/>
      <b val="1"/>
      <color rgb="0001696F"/>
      <sz val="12"/>
    </font>
    <font>
      <name val="Calibri"/>
      <i val="1"/>
      <color rgb="007A7974"/>
      <sz val="8"/>
    </font>
    <font>
      <name val="Calibri"/>
      <i val="1"/>
      <color rgb="0028251D"/>
      <sz val="9"/>
    </font>
  </fonts>
  <fills count="7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F7F6F2"/>
      </patternFill>
    </fill>
    <fill>
      <patternFill patternType="solid">
        <fgColor rgb="00FFFFFF"/>
      </patternFill>
    </fill>
    <fill>
      <patternFill patternType="solid">
        <fgColor rgb="00E0F0F0"/>
      </patternFill>
    </fill>
    <fill>
      <patternFill patternType="solid">
        <fgColor rgb="00F9E8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center" vertical="center" wrapText="1"/>
    </xf>
    <xf numFmtId="0" fontId="4" fillId="4" borderId="0" applyAlignment="1" pivotButton="0" quotePrefix="0" xfId="0">
      <alignment horizontal="left" vertical="center" wrapText="1"/>
    </xf>
    <xf numFmtId="0" fontId="5" fillId="4" borderId="0" applyAlignment="1" pivotButton="0" quotePrefix="0" xfId="0">
      <alignment horizontal="center" vertical="center" wrapText="1"/>
    </xf>
    <xf numFmtId="0" fontId="5" fillId="5" borderId="0" applyAlignment="1" pivotButton="0" quotePrefix="0" xfId="0">
      <alignment horizontal="center" vertical="center" wrapText="1"/>
    </xf>
    <xf numFmtId="0" fontId="4" fillId="3" borderId="0" applyAlignment="1" pivotButton="0" quotePrefix="0" xfId="0">
      <alignment horizontal="right" vertical="center"/>
    </xf>
    <xf numFmtId="0" fontId="4" fillId="3" borderId="0" applyAlignment="1" pivotButton="0" quotePrefix="0" xfId="0">
      <alignment horizontal="center" vertical="center" wrapText="1"/>
    </xf>
    <xf numFmtId="0" fontId="4" fillId="4" borderId="0" applyAlignment="1" pivotButton="0" quotePrefix="0" xfId="0">
      <alignment horizontal="right" vertical="center"/>
    </xf>
    <xf numFmtId="0" fontId="4" fillId="4" borderId="0" applyAlignment="1" pivotButton="0" quotePrefix="0" xfId="0">
      <alignment horizontal="center" vertical="center" wrapText="1"/>
    </xf>
    <xf numFmtId="4" fontId="5" fillId="3" borderId="0" applyAlignment="1" pivotButton="0" quotePrefix="0" xfId="0">
      <alignment horizontal="right" vertical="center"/>
    </xf>
    <xf numFmtId="0" fontId="6" fillId="2" borderId="0" applyAlignment="1" pivotButton="0" quotePrefix="0" xfId="0">
      <alignment horizontal="center" vertical="center" wrapText="1"/>
    </xf>
    <xf numFmtId="0" fontId="7" fillId="5" borderId="0" applyAlignment="1" pivotButton="0" quotePrefix="0" xfId="0">
      <alignment horizontal="center" vertical="center" wrapText="1"/>
    </xf>
    <xf numFmtId="3" fontId="4" fillId="3" borderId="0" applyAlignment="1" pivotButton="0" quotePrefix="0" xfId="0">
      <alignment horizontal="right" vertical="center"/>
    </xf>
    <xf numFmtId="3" fontId="4" fillId="4" borderId="0" applyAlignment="1" pivotButton="0" quotePrefix="0" xfId="0">
      <alignment horizontal="right" vertical="center"/>
    </xf>
    <xf numFmtId="3" fontId="5" fillId="3" borderId="0" applyAlignment="1" pivotButton="0" quotePrefix="0" xfId="0">
      <alignment horizontal="right" vertical="center"/>
    </xf>
    <xf numFmtId="4" fontId="5" fillId="4" borderId="0" applyAlignment="1" pivotButton="0" quotePrefix="0" xfId="0">
      <alignment horizontal="right" vertical="center"/>
    </xf>
    <xf numFmtId="0" fontId="4" fillId="6" borderId="0" applyAlignment="1" pivotButton="0" quotePrefix="0" xfId="0">
      <alignment horizontal="left" vertical="center" wrapText="1"/>
    </xf>
    <xf numFmtId="3" fontId="5" fillId="6" borderId="0" applyAlignment="1" pivotButton="0" quotePrefix="0" xfId="0">
      <alignment horizontal="right" vertical="center"/>
    </xf>
    <xf numFmtId="0" fontId="4" fillId="6" borderId="0" applyAlignment="1" pivotButton="0" quotePrefix="0" xfId="0">
      <alignment horizontal="center" vertical="center" wrapText="1"/>
    </xf>
    <xf numFmtId="164" fontId="5" fillId="6" borderId="0" applyAlignment="1" pivotButton="0" quotePrefix="0" xfId="0">
      <alignment horizontal="right" vertical="center"/>
    </xf>
    <xf numFmtId="165" fontId="4" fillId="3" borderId="0" applyAlignment="1" pivotButton="0" quotePrefix="0" xfId="0">
      <alignment horizontal="right" vertical="center"/>
    </xf>
    <xf numFmtId="4" fontId="4" fillId="3" borderId="0" applyAlignment="1" pivotButton="0" quotePrefix="0" xfId="0">
      <alignment horizontal="right" vertical="center"/>
    </xf>
    <xf numFmtId="165" fontId="4" fillId="4" borderId="0" applyAlignment="1" pivotButton="0" quotePrefix="0" xfId="0">
      <alignment horizontal="right" vertical="center"/>
    </xf>
    <xf numFmtId="4" fontId="4" fillId="4" borderId="0" applyAlignment="1" pivotButton="0" quotePrefix="0" xfId="0">
      <alignment horizontal="right" vertical="center"/>
    </xf>
    <xf numFmtId="165" fontId="5" fillId="5" borderId="0" applyAlignment="1" pivotButton="0" quotePrefix="0" xfId="0">
      <alignment horizontal="right" vertical="center"/>
    </xf>
    <xf numFmtId="4" fontId="5" fillId="5" borderId="0" applyAlignment="1" pivotButton="0" quotePrefix="0" xfId="0">
      <alignment horizontal="right" vertical="center"/>
    </xf>
    <xf numFmtId="0" fontId="8" fillId="0" borderId="0" applyAlignment="1" pivotButton="0" quotePrefix="0" xfId="0">
      <alignment horizontal="left" vertical="center" wrapText="1"/>
    </xf>
    <xf numFmtId="0" fontId="2" fillId="0" borderId="0" pivotButton="0" quotePrefix="0" xfId="0"/>
    <xf numFmtId="0" fontId="9" fillId="0" borderId="0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D47"/>
  <sheetViews>
    <sheetView workbookViewId="0">
      <selection activeCell="A1" sqref="A1"/>
    </sheetView>
  </sheetViews>
  <sheetFormatPr baseColWidth="8" defaultRowHeight="15"/>
  <cols>
    <col width="3" customWidth="1" min="1" max="1"/>
    <col width="40" customWidth="1" min="2" max="2"/>
    <col width="22" customWidth="1" min="3" max="3"/>
    <col width="22" customWidth="1" min="4" max="4"/>
    <col width="3" customWidth="1" min="5" max="5"/>
  </cols>
  <sheetData>
    <row r="1" ht="10" customHeight="1"/>
    <row r="2" ht="28" customHeight="1">
      <c r="B2" s="1" t="inlineStr">
        <is>
          <t>CMR-Haftungsberechnung Art. 23 Abs. 3 CMR</t>
        </is>
      </c>
    </row>
    <row r="3" ht="16" customHeight="1">
      <c r="B3" s="2" t="inlineStr">
        <is>
          <t>LG Hannover 9 O 244/26 | Schwarmstedt Logistik GmbH vs. MediVita SE | Stand: 15.05.2026</t>
        </is>
      </c>
    </row>
    <row r="4" ht="8" customHeight="1"/>
    <row r="5" ht="20" customHeight="1">
      <c r="B5" s="3" t="inlineStr">
        <is>
          <t>A. Grundparameter des Transports</t>
        </is>
      </c>
    </row>
    <row r="6" ht="17" customHeight="1">
      <c r="B6" s="4" t="inlineStr">
        <is>
          <t>Mandant (Beklagte)</t>
        </is>
      </c>
      <c r="C6" s="5" t="inlineStr">
        <is>
          <t>Schwarmstedt Logistik GmbH</t>
        </is>
      </c>
    </row>
    <row r="7" ht="17" customHeight="1">
      <c r="B7" s="6" t="inlineStr">
        <is>
          <t>Klägerin</t>
        </is>
      </c>
      <c r="C7" s="7" t="inlineStr">
        <is>
          <t>MediVita SE, Wuppertal</t>
        </is>
      </c>
    </row>
    <row r="8" ht="17" customHeight="1">
      <c r="B8" s="4" t="inlineStr">
        <is>
          <t>Aktenzeichen</t>
        </is>
      </c>
      <c r="C8" s="5" t="inlineStr">
        <is>
          <t>LG Hannover 9 O 244/26</t>
        </is>
      </c>
    </row>
    <row r="9" ht="17" customHeight="1">
      <c r="B9" s="6" t="inlineStr">
        <is>
          <t>CMR-Frachtbrief-Nr.</t>
        </is>
      </c>
      <c r="C9" s="7" t="inlineStr">
        <is>
          <t>CMR-2026-DE-001-0018</t>
        </is>
      </c>
    </row>
    <row r="10" ht="17" customHeight="1">
      <c r="B10" s="4" t="inlineStr">
        <is>
          <t>Übernahmedatum</t>
        </is>
      </c>
      <c r="C10" s="5" t="inlineStr">
        <is>
          <t>12.01.2026</t>
        </is>
      </c>
    </row>
    <row r="11" ht="17" customHeight="1">
      <c r="B11" s="6" t="inlineStr">
        <is>
          <t>Schadensdatum</t>
        </is>
      </c>
      <c r="C11" s="7" t="inlineStr">
        <is>
          <t>14.01.2026</t>
        </is>
      </c>
    </row>
    <row r="12" ht="17" customHeight="1">
      <c r="B12" s="4" t="inlineStr">
        <is>
          <t>Übernahmeort</t>
        </is>
      </c>
      <c r="C12" s="5" t="inlineStr">
        <is>
          <t>Wuppertal, Deutschland</t>
        </is>
      </c>
    </row>
    <row r="13" ht="17" customHeight="1">
      <c r="B13" s="6" t="inlineStr">
        <is>
          <t>Ablieferungsort</t>
        </is>
      </c>
      <c r="C13" s="7" t="inlineStr">
        <is>
          <t>Lyon, Frankreich</t>
        </is>
      </c>
    </row>
    <row r="14" ht="17" customHeight="1">
      <c r="B14" s="4" t="inlineStr">
        <is>
          <t>Bruttogewicht laut Frachtbrief (kg)</t>
        </is>
      </c>
      <c r="C14" s="5" t="inlineStr">
        <is>
          <t>348</t>
        </is>
      </c>
    </row>
    <row r="15" ht="17" customHeight="1">
      <c r="B15" s="6" t="inlineStr">
        <is>
          <t>Gesamtzahl Vials</t>
        </is>
      </c>
      <c r="C15" s="7" t="inlineStr">
        <is>
          <t>144</t>
        </is>
      </c>
    </row>
    <row r="16" ht="17" customHeight="1">
      <c r="B16" s="4" t="inlineStr">
        <is>
          <t>Als geschädigt eingestuft (MediVita QS)</t>
        </is>
      </c>
      <c r="C16" s="5" t="inlineStr">
        <is>
          <t>95</t>
        </is>
      </c>
    </row>
    <row r="17" ht="17" customHeight="1">
      <c r="B17" s="6" t="inlineStr">
        <is>
          <t>Einzelwert je Vial (EUR)</t>
        </is>
      </c>
      <c r="C17" s="7" t="inlineStr">
        <is>
          <t>86.400</t>
        </is>
      </c>
    </row>
    <row r="18" ht="8" customHeight="1"/>
    <row r="19" ht="20" customHeight="1">
      <c r="B19" s="3" t="inlineStr">
        <is>
          <t>B. SZR-Haftungsberechnung nach Art. 23 Abs. 3 CMR</t>
        </is>
      </c>
    </row>
    <row r="20" ht="17" customHeight="1">
      <c r="B20" s="8" t="inlineStr">
        <is>
          <t>Parameter</t>
        </is>
      </c>
      <c r="C20" s="8" t="inlineStr">
        <is>
          <t>Wert / Formel</t>
        </is>
      </c>
      <c r="D20" s="8" t="inlineStr">
        <is>
          <t>Einheit</t>
        </is>
      </c>
    </row>
    <row r="21" ht="17" customHeight="1">
      <c r="B21" s="4" t="inlineStr">
        <is>
          <t>Bruttogewicht (kg)</t>
        </is>
      </c>
      <c r="C21" s="9" t="n">
        <v>348</v>
      </c>
      <c r="D21" s="10" t="inlineStr">
        <is>
          <t>kg</t>
        </is>
      </c>
    </row>
    <row r="22" ht="17" customHeight="1">
      <c r="B22" s="6" t="inlineStr">
        <is>
          <t>CMR-Haftungsgrenze (SZR/kg)</t>
        </is>
      </c>
      <c r="C22" s="11" t="n">
        <v>8.33</v>
      </c>
      <c r="D22" s="12" t="inlineStr">
        <is>
          <t>SZR/kg</t>
        </is>
      </c>
    </row>
    <row r="23" ht="17" customHeight="1">
      <c r="B23" s="4" t="inlineStr">
        <is>
          <t>Haftungsmaximum in SZR</t>
        </is>
      </c>
      <c r="C23" s="13">
        <f>C21*C22</f>
        <v/>
      </c>
      <c r="D23" s="10" t="inlineStr">
        <is>
          <t>SZR</t>
        </is>
      </c>
    </row>
    <row r="24" ht="17" customHeight="1">
      <c r="B24" s="6" t="inlineStr">
        <is>
          <t>SZR-Kurs 14.01.2026 (IWF)</t>
        </is>
      </c>
      <c r="C24" s="11" t="n">
        <v>1.2427</v>
      </c>
      <c r="D24" s="12" t="inlineStr">
        <is>
          <t>EUR/SZR</t>
        </is>
      </c>
    </row>
    <row r="25" ht="17" customHeight="1">
      <c r="B25" s="4" t="inlineStr">
        <is>
          <t>Haftungsmaximum in EUR</t>
        </is>
      </c>
      <c r="C25" s="13">
        <f>C23*C24</f>
        <v/>
      </c>
      <c r="D25" s="10" t="inlineStr">
        <is>
          <t>EUR</t>
        </is>
      </c>
    </row>
    <row r="26" ht="8" customHeight="1"/>
    <row r="27" ht="22" customHeight="1">
      <c r="B27" s="14" t="inlineStr">
        <is>
          <t>ERGEBNIS: Haftungshöchstbetrag nach Art. 23 Abs. 3 CMR</t>
        </is>
      </c>
    </row>
    <row r="28" ht="22" customHeight="1">
      <c r="B28" s="15">
        <f> 348 kg × 8,33 SZR/kg × 1,2427 EUR/SZR ≈ 3.603 EUR</f>
        <v/>
      </c>
    </row>
    <row r="29" ht="8" customHeight="1"/>
    <row r="30" ht="20" customHeight="1">
      <c r="B30" s="3" t="inlineStr">
        <is>
          <t>C. Schadensvergleich: Forderung MediVita vs. CMR-Haftungslimit</t>
        </is>
      </c>
    </row>
    <row r="31" ht="17" customHeight="1">
      <c r="B31" s="4" t="inlineStr">
        <is>
          <t>Forderung MediVita SE (Warenschaden)</t>
        </is>
      </c>
      <c r="C31" s="16" t="n">
        <v>8208000</v>
      </c>
      <c r="D31" s="10" t="inlineStr">
        <is>
          <t>EUR</t>
        </is>
      </c>
    </row>
    <row r="32" ht="17" customHeight="1">
      <c r="B32" s="6" t="inlineStr">
        <is>
          <t>Forderung MediVita SE (Folgekosten)</t>
        </is>
      </c>
      <c r="C32" s="17" t="n">
        <v>250000</v>
      </c>
      <c r="D32" s="12" t="inlineStr">
        <is>
          <t>EUR</t>
        </is>
      </c>
    </row>
    <row r="33" ht="17" customHeight="1">
      <c r="B33" s="4" t="inlineStr">
        <is>
          <t>Forderung MediVita SE GESAMT</t>
        </is>
      </c>
      <c r="C33" s="18">
        <f>C31+C32</f>
        <v/>
      </c>
      <c r="D33" s="10" t="inlineStr">
        <is>
          <t>EUR</t>
        </is>
      </c>
    </row>
    <row r="34" ht="17" customHeight="1">
      <c r="B34" s="6" t="inlineStr">
        <is>
          <t>CMR-Haftungslimit Art. 23 Abs. 3 (EUR)</t>
        </is>
      </c>
      <c r="C34" s="19">
        <f>C25</f>
        <v/>
      </c>
      <c r="D34" s="12" t="inlineStr">
        <is>
          <t>EUR</t>
        </is>
      </c>
    </row>
    <row r="35" ht="17" customHeight="1">
      <c r="B35" s="20" t="inlineStr">
        <is>
          <t>Differenz (ungedeckter Schaden bei Art. 23 CMR)</t>
        </is>
      </c>
      <c r="C35" s="21">
        <f>C33-C34</f>
        <v/>
      </c>
      <c r="D35" s="22" t="inlineStr">
        <is>
          <t>EUR</t>
        </is>
      </c>
    </row>
    <row r="36" ht="17" customHeight="1">
      <c r="B36" s="20" t="inlineStr">
        <is>
          <t>CMR-Haftungslimit in % der Gesamtforderung</t>
        </is>
      </c>
      <c r="C36" s="23">
        <f>C34/C33</f>
        <v/>
      </c>
      <c r="D36" s="22" t="inlineStr">
        <is>
          <t>%</t>
        </is>
      </c>
    </row>
    <row r="37" ht="8" customHeight="1"/>
    <row r="38" ht="20" customHeight="1">
      <c r="B38" s="3" t="inlineStr">
        <is>
          <t>D. SZR-Kurs-Szenarien (Haftungsmaximum variiert je nach Urteilsdatum)</t>
        </is>
      </c>
    </row>
    <row r="39" ht="17" customHeight="1">
      <c r="B39" s="8" t="inlineStr">
        <is>
          <t>SZR-Kurs (EUR/SZR)</t>
        </is>
      </c>
      <c r="C39" s="8" t="inlineStr">
        <is>
          <t>Haftungsmax. (EUR)</t>
        </is>
      </c>
      <c r="D39" s="8" t="inlineStr">
        <is>
          <t>Differenz zu 14.01.2026</t>
        </is>
      </c>
    </row>
    <row r="40" ht="17" customHeight="1">
      <c r="B40" s="24" t="n">
        <v>1.1</v>
      </c>
      <c r="C40" s="25">
        <f>B40*C23</f>
        <v/>
      </c>
      <c r="D40" s="25">
        <f>C40-C25</f>
        <v/>
      </c>
    </row>
    <row r="41" ht="17" customHeight="1">
      <c r="B41" s="26" t="n">
        <v>1.2</v>
      </c>
      <c r="C41" s="27">
        <f>B41*C23</f>
        <v/>
      </c>
      <c r="D41" s="27">
        <f>C41-C25</f>
        <v/>
      </c>
    </row>
    <row r="42" ht="17" customHeight="1">
      <c r="B42" s="28" t="n">
        <v>1.2427</v>
      </c>
      <c r="C42" s="29">
        <f>B42*C23</f>
        <v/>
      </c>
      <c r="D42" s="29">
        <f>C42-C25</f>
        <v/>
      </c>
    </row>
    <row r="43" ht="17" customHeight="1">
      <c r="B43" s="26" t="n">
        <v>1.3</v>
      </c>
      <c r="C43" s="27">
        <f>B43*C23</f>
        <v/>
      </c>
      <c r="D43" s="27">
        <f>C43-C25</f>
        <v/>
      </c>
    </row>
    <row r="44" ht="17" customHeight="1">
      <c r="B44" s="24" t="n">
        <v>1.4</v>
      </c>
      <c r="C44" s="25">
        <f>B44*C23</f>
        <v/>
      </c>
      <c r="D44" s="25">
        <f>C44-C25</f>
        <v/>
      </c>
    </row>
    <row r="45" ht="17" customHeight="1">
      <c r="B45" s="26" t="n">
        <v>1.5</v>
      </c>
      <c r="C45" s="27">
        <f>B45*C23</f>
        <v/>
      </c>
      <c r="D45" s="27">
        <f>C45-C25</f>
        <v/>
      </c>
    </row>
    <row r="46" ht="8" customHeight="1"/>
    <row r="47" ht="14" customHeight="1">
      <c r="B47" s="30" t="inlineStr">
        <is>
          <t>Quelle: IWF SDR Valuation Bulletin (https://www.imf.org); Art. 23 Abs. 3 CMR; BGH I ZR 128/00, TranspR 2003, 255</t>
        </is>
      </c>
    </row>
  </sheetData>
  <mergeCells count="21">
    <mergeCell ref="C6:D6"/>
    <mergeCell ref="C15:D15"/>
    <mergeCell ref="C14:D14"/>
    <mergeCell ref="B38:D38"/>
    <mergeCell ref="B28:D28"/>
    <mergeCell ref="B19:D19"/>
    <mergeCell ref="C10:D10"/>
    <mergeCell ref="C16:D16"/>
    <mergeCell ref="B30:D30"/>
    <mergeCell ref="C9:D9"/>
    <mergeCell ref="C12:D12"/>
    <mergeCell ref="B5:D5"/>
    <mergeCell ref="C11:D11"/>
    <mergeCell ref="C17:D17"/>
    <mergeCell ref="B47:D47"/>
    <mergeCell ref="C8:D8"/>
    <mergeCell ref="B3:D3"/>
    <mergeCell ref="C7:D7"/>
    <mergeCell ref="B27:D27"/>
    <mergeCell ref="C13:D13"/>
    <mergeCell ref="B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14"/>
  <sheetViews>
    <sheetView workbookViewId="0">
      <selection activeCell="A1" sqref="A1"/>
    </sheetView>
  </sheetViews>
  <sheetFormatPr baseColWidth="8" defaultRowHeight="15"/>
  <cols>
    <col width="3" customWidth="1" min="1" max="1"/>
    <col width="38" customWidth="1" min="2" max="2"/>
    <col width="25" customWidth="1" min="3" max="3"/>
    <col width="25" customWidth="1" min="4" max="4"/>
    <col width="3" customWidth="1" min="5" max="5"/>
  </cols>
  <sheetData>
    <row r="1" ht="10" customHeight="1"/>
    <row r="2" ht="28" customHeight="1">
      <c r="B2" s="1" t="inlineStr">
        <is>
          <t>Art. 24 CMR (Wertdeklaration) und Art. 26 CMR (Sonderinteresse) — Hypothetische Berechnung</t>
        </is>
      </c>
    </row>
    <row r="3" ht="16" customHeight="1">
      <c r="B3" s="31" t="inlineStr">
        <is>
          <t>Hätte MediVita SE eine Wertdeklaration vorgenommen, wäre die CMR-Haftung unbegrenzt gewesen.</t>
        </is>
      </c>
    </row>
    <row r="4" ht="8" customHeight="1"/>
    <row r="5" ht="20" customHeight="1">
      <c r="B5" s="3" t="inlineStr">
        <is>
          <t>Vergleichstabelle: Drei Szenarien</t>
        </is>
      </c>
    </row>
    <row r="6" ht="17" customHeight="1">
      <c r="B6" s="8" t="inlineStr">
        <is>
          <t>Merkmal</t>
        </is>
      </c>
      <c r="C6" s="8" t="inlineStr">
        <is>
          <t>Kein Schutz (IST)</t>
        </is>
      </c>
      <c r="D6" s="8" t="inlineStr">
        <is>
          <t>Mit Art. 24 Deklaration (hypothetisch)</t>
        </is>
      </c>
    </row>
    <row r="7" ht="17" customHeight="1">
      <c r="B7" s="4" t="inlineStr">
        <is>
          <t>Deklaration im Frachtbrief</t>
        </is>
      </c>
      <c r="C7" s="10" t="inlineStr">
        <is>
          <t>Nein</t>
        </is>
      </c>
      <c r="D7" s="10" t="inlineStr">
        <is>
          <t>Ja — 12.441.600 EUR</t>
        </is>
      </c>
    </row>
    <row r="8" ht="17" customHeight="1">
      <c r="B8" s="6" t="inlineStr">
        <is>
          <t>Frachtzuschlag (ca. 0,5%)</t>
        </is>
      </c>
      <c r="C8" s="12" t="inlineStr">
        <is>
          <t>0 EUR</t>
        </is>
      </c>
      <c r="D8" s="12" t="inlineStr">
        <is>
          <t>62.208 EUR</t>
        </is>
      </c>
    </row>
    <row r="9" ht="17" customHeight="1">
      <c r="B9" s="4" t="inlineStr">
        <is>
          <t>Haftungsgrenze</t>
        </is>
      </c>
      <c r="C9" s="10" t="inlineStr">
        <is>
          <t>3.603 EUR</t>
        </is>
      </c>
      <c r="D9" s="10" t="inlineStr">
        <is>
          <t>12.441.600 EUR (deklarierter Wert)</t>
        </is>
      </c>
    </row>
    <row r="10" ht="17" customHeight="1">
      <c r="B10" s="6" t="inlineStr">
        <is>
          <t>Tatsächlicher Schaden</t>
        </is>
      </c>
      <c r="C10" s="12" t="inlineStr">
        <is>
          <t>8.208.000 EUR</t>
        </is>
      </c>
      <c r="D10" s="12" t="inlineStr">
        <is>
          <t>8.208.000 EUR</t>
        </is>
      </c>
    </row>
    <row r="11" ht="17" customHeight="1">
      <c r="B11" s="4" t="inlineStr">
        <is>
          <t>Erstattungsfähiger Schaden</t>
        </is>
      </c>
      <c r="C11" s="10" t="inlineStr">
        <is>
          <t>3.603 EUR</t>
        </is>
      </c>
      <c r="D11" s="10" t="inlineStr">
        <is>
          <t>8.208.000 EUR</t>
        </is>
      </c>
    </row>
    <row r="12" ht="17" customHeight="1">
      <c r="B12" s="6" t="inlineStr">
        <is>
          <t>Mehrkosten für MediVita</t>
        </is>
      </c>
      <c r="C12" s="12" t="inlineStr">
        <is>
          <t>— (Verlust trägt MediVita)</t>
        </is>
      </c>
      <c r="D12" s="12" t="inlineStr">
        <is>
          <t>+62.208 EUR Prämie</t>
        </is>
      </c>
    </row>
    <row r="13" ht="8" customHeight="1"/>
    <row r="14" ht="60" customHeight="1">
      <c r="B14" s="32" t="inlineStr">
        <is>
          <t>Rechtliche Bewertung: Die unterlassene Wertdeklaration begründet ein erhebliches Mitverschulden der Klägerin MediVita SE (§ 254 BGB analog, Art. 17 Abs. 5 CMR). Die Beklagte (Schwarmstedt) führt dies als Mitverschuldensargument in das Verfahren LG Hannover 9 O 244/26 ein.</t>
        </is>
      </c>
    </row>
  </sheetData>
  <mergeCells count="4">
    <mergeCell ref="B14:D14"/>
    <mergeCell ref="B3:D3"/>
    <mergeCell ref="B5:D5"/>
    <mergeCell ref="B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2026-05-30T17:36:00Z</dcterms:created>
  <dcterms:modified xmlns:dcterms="http://purl.org/dc/terms/" xmlns:xsi="http://www.w3.org/2001/XMLSchema-instance" xsi:type="dcterms:W3CDTF">2026-05-30T17:36:00Z</dcterms:modified>
</cp:coreProperties>
</file>