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hadenstabel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color rgb="00555555"/>
      <sz val="10"/>
    </font>
    <font>
      <name val="Calibri"/>
      <b val="1"/>
      <color rgb="00FFFFFF"/>
      <sz val="12"/>
    </font>
    <font>
      <name val="Calibri"/>
      <b val="1"/>
      <color rgb="00FFFFFF"/>
      <sz val="10"/>
    </font>
    <font>
      <name val="Calibri"/>
      <sz val="11"/>
    </font>
    <font>
      <name val="Calibri"/>
      <b val="1"/>
      <color rgb="00FFFFFF"/>
      <sz val="11"/>
    </font>
    <font>
      <name val="Calibri"/>
      <color rgb="0028251D"/>
      <sz val="11"/>
    </font>
    <font>
      <name val="Calibri"/>
      <i val="1"/>
      <color rgb="00777777"/>
      <sz val="9"/>
    </font>
  </fonts>
  <fills count="9">
    <fill>
      <patternFill/>
    </fill>
    <fill>
      <patternFill patternType="gray125"/>
    </fill>
    <fill>
      <patternFill patternType="solid">
        <fgColor rgb="001A3A5C"/>
      </patternFill>
    </fill>
    <fill>
      <patternFill patternType="solid">
        <fgColor rgb="002C5F8A"/>
      </patternFill>
    </fill>
    <fill>
      <patternFill patternType="solid">
        <fgColor rgb="00E8F0F8"/>
      </patternFill>
    </fill>
    <fill>
      <patternFill patternType="solid">
        <fgColor rgb="00FFFFFF"/>
      </patternFill>
    </fill>
    <fill>
      <patternFill patternType="solid">
        <fgColor rgb="003A7ABF"/>
      </patternFill>
    </fill>
    <fill>
      <patternFill patternType="solid">
        <fgColor rgb="00FDECEA"/>
      </patternFill>
    </fill>
    <fill>
      <patternFill patternType="solid">
        <fgColor rgb="008B1A1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3" borderId="0" applyAlignment="1" pivotButton="0" quotePrefix="0" xfId="0">
      <alignment horizontal="left"/>
    </xf>
    <xf numFmtId="0" fontId="4" fillId="2" borderId="0" applyAlignment="1" pivotButton="0" quotePrefix="0" xfId="0">
      <alignment horizontal="center" wrapText="1"/>
    </xf>
    <xf numFmtId="0" fontId="5" fillId="4" borderId="0" applyAlignment="1" pivotButton="0" quotePrefix="0" xfId="0">
      <alignment horizontal="right"/>
    </xf>
    <xf numFmtId="0" fontId="5" fillId="4" borderId="0" applyAlignment="1" pivotButton="0" quotePrefix="0" xfId="0">
      <alignment horizontal="left"/>
    </xf>
    <xf numFmtId="4" fontId="5" fillId="4" borderId="0" applyAlignment="1" pivotButton="0" quotePrefix="0" xfId="0">
      <alignment horizontal="center"/>
    </xf>
    <xf numFmtId="0" fontId="5" fillId="4" borderId="0" applyAlignment="1" pivotButton="0" quotePrefix="0" xfId="0">
      <alignment horizontal="center"/>
    </xf>
    <xf numFmtId="4" fontId="5" fillId="4" borderId="0" applyAlignment="1" pivotButton="0" quotePrefix="0" xfId="0">
      <alignment horizontal="right"/>
    </xf>
    <xf numFmtId="0" fontId="5" fillId="5" borderId="0" applyAlignment="1" pivotButton="0" quotePrefix="0" xfId="0">
      <alignment horizontal="right"/>
    </xf>
    <xf numFmtId="0" fontId="5" fillId="5" borderId="0" applyAlignment="1" pivotButton="0" quotePrefix="0" xfId="0">
      <alignment horizontal="left"/>
    </xf>
    <xf numFmtId="4" fontId="5" fillId="5" borderId="0" applyAlignment="1" pivotButton="0" quotePrefix="0" xfId="0">
      <alignment horizontal="center"/>
    </xf>
    <xf numFmtId="0" fontId="5" fillId="5" borderId="0" applyAlignment="1" pivotButton="0" quotePrefix="0" xfId="0">
      <alignment horizontal="center"/>
    </xf>
    <xf numFmtId="4" fontId="5" fillId="5" borderId="0" applyAlignment="1" pivotButton="0" quotePrefix="0" xfId="0">
      <alignment horizontal="right"/>
    </xf>
    <xf numFmtId="0" fontId="6" fillId="2" borderId="0" pivotButton="0" quotePrefix="0" xfId="0"/>
    <xf numFmtId="0" fontId="0" fillId="2" borderId="0" pivotButton="0" quotePrefix="0" xfId="0"/>
    <xf numFmtId="4" fontId="6" fillId="2" borderId="0" applyAlignment="1" pivotButton="0" quotePrefix="0" xfId="0">
      <alignment horizontal="right"/>
    </xf>
    <xf numFmtId="0" fontId="4" fillId="6" borderId="0" applyAlignment="1" pivotButton="0" quotePrefix="0" xfId="0">
      <alignment horizontal="center" wrapText="1"/>
    </xf>
    <xf numFmtId="0" fontId="5" fillId="7" borderId="0" applyAlignment="1" pivotButton="0" quotePrefix="0" xfId="0">
      <alignment horizontal="left"/>
    </xf>
    <xf numFmtId="4" fontId="5" fillId="7" borderId="0" applyAlignment="1" pivotButton="0" quotePrefix="0" xfId="0">
      <alignment horizontal="right"/>
    </xf>
    <xf numFmtId="0" fontId="3" fillId="8" borderId="0" applyAlignment="1" pivotButton="0" quotePrefix="0" xfId="0">
      <alignment horizontal="left"/>
    </xf>
    <xf numFmtId="0" fontId="7" fillId="7" borderId="0" applyAlignment="1" pivotButton="0" quotePrefix="0" xfId="0">
      <alignment horizontal="left"/>
    </xf>
    <xf numFmtId="4" fontId="7" fillId="7" borderId="0" applyAlignment="1" pivotButton="0" quotePrefix="0" xfId="0">
      <alignment horizontal="right"/>
    </xf>
    <xf numFmtId="0" fontId="7" fillId="5" borderId="0" applyAlignment="1" pivotButton="0" quotePrefix="0" xfId="0">
      <alignment horizontal="left"/>
    </xf>
    <xf numFmtId="4" fontId="7" fillId="5" borderId="0" applyAlignment="1" pivotButton="0" quotePrefix="0" xfId="0">
      <alignment horizontal="right"/>
    </xf>
    <xf numFmtId="0" fontId="6" fillId="8" borderId="0" applyAlignment="1" pivotButton="0" quotePrefix="0" xfId="0">
      <alignment horizontal="left"/>
    </xf>
    <xf numFmtId="4" fontId="6" fillId="8" borderId="0" applyAlignment="1" pivotButton="0" quotePrefix="0" xfId="0">
      <alignment horizontal="right"/>
    </xf>
    <xf numFmtId="0" fontId="8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31"/>
  <sheetViews>
    <sheetView workbookViewId="0">
      <selection activeCell="A1" sqref="A1"/>
    </sheetView>
  </sheetViews>
  <sheetFormatPr baseColWidth="8" defaultRowHeight="15"/>
  <cols>
    <col width="3" customWidth="1" min="1" max="1"/>
    <col width="5" customWidth="1" min="2" max="2"/>
    <col width="38" customWidth="1" min="3" max="3"/>
    <col width="14" customWidth="1" min="4" max="4"/>
    <col width="12" customWidth="1" min="5" max="5"/>
    <col width="24" customWidth="1" min="6" max="6"/>
    <col width="22" customWidth="1" min="7" max="7"/>
    <col width="12" customWidth="1" min="8" max="8"/>
    <col width="15" customWidth="1" min="9" max="9"/>
    <col width="20" customWidth="1" min="10" max="10"/>
  </cols>
  <sheetData>
    <row r="1" ht="15" customHeight="1"/>
    <row r="2" ht="30" customHeight="1">
      <c r="B2" s="1" t="inlineStr">
        <is>
          <t>Schadenstabelle inkl. Zinsausfall – Eva-Maria Wittfeldt ./. CryptoFutureMax</t>
        </is>
      </c>
    </row>
    <row r="3" ht="18" customHeight="1">
      <c r="B3" s="2" t="inlineStr">
        <is>
          <t>Aktenzeichen: PS-BKR-2026-0412 | Stand: 30.04.2026 | Kanzlei Pflueger Schoeneberg Bankrecht</t>
        </is>
      </c>
    </row>
    <row r="4" ht="8" customHeight="1"/>
    <row r="5" ht="22" customHeight="1">
      <c r="B5" s="3" t="inlineStr">
        <is>
          <t>1. Hauptschadenspositionen (tatsaechlich ueberwiesene Betraege)</t>
        </is>
      </c>
    </row>
    <row r="6" ht="32" customHeight="1">
      <c r="B6" s="4" t="inlineStr">
        <is>
          <t>Nr.</t>
        </is>
      </c>
      <c r="C6" s="4" t="inlineStr">
        <is>
          <t>Schadensposition</t>
        </is>
      </c>
      <c r="D6" s="4" t="inlineStr">
        <is>
          <t>Betrag (EUR)</t>
        </is>
      </c>
      <c r="E6" s="4" t="inlineStr">
        <is>
          <t>Datum</t>
        </is>
      </c>
      <c r="F6" s="4" t="inlineStr">
        <is>
          <t>Quelle der Mittel</t>
        </is>
      </c>
      <c r="G6" s="4" t="inlineStr">
        <is>
          <t>Empfaengerbank</t>
        </is>
      </c>
      <c r="H6" s="4" t="inlineStr">
        <is>
          <t>Land</t>
        </is>
      </c>
      <c r="I6" s="4" t="inlineStr">
        <is>
          <t>Zinsperiode (Tage)</t>
        </is>
      </c>
      <c r="J6" s="4" t="inlineStr">
        <is>
          <t>Zinsausfall 5% p.a. (EUR)</t>
        </is>
      </c>
    </row>
    <row r="7" ht="18" customHeight="1">
      <c r="B7" s="5" t="n">
        <v>1</v>
      </c>
      <c r="C7" s="6" t="inlineStr">
        <is>
          <t>Ueberweisung 1 an ZA Bank</t>
        </is>
      </c>
      <c r="D7" s="7" t="n">
        <v>38000</v>
      </c>
      <c r="E7" s="6" t="inlineStr">
        <is>
          <t>18.09.2024</t>
        </is>
      </c>
      <c r="F7" s="6" t="inlineStr">
        <is>
          <t>Erbschaft</t>
        </is>
      </c>
      <c r="G7" s="5" t="inlineStr">
        <is>
          <t>ZA Bank Ltd.</t>
        </is>
      </c>
      <c r="H7" s="8" t="inlineStr">
        <is>
          <t>Hongkong</t>
        </is>
      </c>
      <c r="I7" s="9" t="n">
        <v>589</v>
      </c>
      <c r="J7" s="5" t="n">
        <v>3066.03</v>
      </c>
    </row>
    <row r="8" ht="18" customHeight="1">
      <c r="B8" s="10" t="n">
        <v>2</v>
      </c>
      <c r="C8" s="11" t="inlineStr">
        <is>
          <t>Ueberweisung 2 an Trustless Banking</t>
        </is>
      </c>
      <c r="D8" s="12" t="n">
        <v>42000</v>
      </c>
      <c r="E8" s="11" t="inlineStr">
        <is>
          <t>14.10.2024</t>
        </is>
      </c>
      <c r="F8" s="11" t="inlineStr">
        <is>
          <t>Erbschaft</t>
        </is>
      </c>
      <c r="G8" s="10" t="inlineStr">
        <is>
          <t>Trustless Banking S.A.</t>
        </is>
      </c>
      <c r="H8" s="13" t="inlineStr">
        <is>
          <t>Estland</t>
        </is>
      </c>
      <c r="I8" s="14" t="n">
        <v>563</v>
      </c>
      <c r="J8" s="10" t="n">
        <v>3239.18</v>
      </c>
    </row>
    <row r="9" ht="18" customHeight="1">
      <c r="B9" s="5" t="n">
        <v>3</v>
      </c>
      <c r="C9" s="6" t="inlineStr">
        <is>
          <t>Ueberweisung 3 an Cyprus Popular</t>
        </is>
      </c>
      <c r="D9" s="7" t="n">
        <v>58500</v>
      </c>
      <c r="E9" s="6" t="inlineStr">
        <is>
          <t>15.11.2024</t>
        </is>
      </c>
      <c r="F9" s="6" t="inlineStr">
        <is>
          <t>Erbschaft + Sparverm.</t>
        </is>
      </c>
      <c r="G9" s="5" t="inlineStr">
        <is>
          <t>Cyprus Popular Bank</t>
        </is>
      </c>
      <c r="H9" s="8" t="inlineStr">
        <is>
          <t>Zypern</t>
        </is>
      </c>
      <c r="I9" s="9" t="n">
        <v>531</v>
      </c>
      <c r="J9" s="5" t="n">
        <v>4255.27</v>
      </c>
    </row>
    <row r="10" ht="18" customHeight="1">
      <c r="B10" s="10" t="n">
        <v>4</v>
      </c>
      <c r="C10" s="11" t="inlineStr">
        <is>
          <t>Ueberweisung 4 an ZA Bank</t>
        </is>
      </c>
      <c r="D10" s="12" t="n">
        <v>89000</v>
      </c>
      <c r="E10" s="11" t="inlineStr">
        <is>
          <t>18.12.2024</t>
        </is>
      </c>
      <c r="F10" s="11" t="inlineStr">
        <is>
          <t>Riester-Rente + Sparverm.</t>
        </is>
      </c>
      <c r="G10" s="10" t="inlineStr">
        <is>
          <t>ZA Bank Ltd.</t>
        </is>
      </c>
      <c r="H10" s="13" t="inlineStr">
        <is>
          <t>Hongkong</t>
        </is>
      </c>
      <c r="I10" s="14" t="n">
        <v>498</v>
      </c>
      <c r="J10" s="10" t="n">
        <v>6071.51</v>
      </c>
    </row>
    <row r="11" ht="18" customHeight="1">
      <c r="B11" s="5" t="n">
        <v>5</v>
      </c>
      <c r="C11" s="6" t="inlineStr">
        <is>
          <t>Ueberweisung 5 an Trustless Banking</t>
        </is>
      </c>
      <c r="D11" s="7" t="n">
        <v>51000</v>
      </c>
      <c r="E11" s="6" t="inlineStr">
        <is>
          <t>24.01.2025</t>
        </is>
      </c>
      <c r="F11" s="6" t="inlineStr">
        <is>
          <t>Hypothekendarlehen</t>
        </is>
      </c>
      <c r="G11" s="5" t="inlineStr">
        <is>
          <t>Trustless Banking S.A.</t>
        </is>
      </c>
      <c r="H11" s="8" t="inlineStr">
        <is>
          <t>Estland</t>
        </is>
      </c>
      <c r="I11" s="9" t="n">
        <v>461</v>
      </c>
      <c r="J11" s="5" t="n">
        <v>3220.68</v>
      </c>
    </row>
    <row r="12" ht="18" customHeight="1">
      <c r="B12" s="10" t="n">
        <v>6</v>
      </c>
      <c r="C12" s="11" t="inlineStr">
        <is>
          <t>Ueberweisung 6 an Trustless Banking</t>
        </is>
      </c>
      <c r="D12" s="12" t="n">
        <v>47420</v>
      </c>
      <c r="E12" s="11" t="inlineStr">
        <is>
          <t>11.02.2025</t>
        </is>
      </c>
      <c r="F12" s="11" t="inlineStr">
        <is>
          <t>Restsparverm. + Darlehen</t>
        </is>
      </c>
      <c r="G12" s="10" t="inlineStr">
        <is>
          <t>Trustless Banking S.A.</t>
        </is>
      </c>
      <c r="H12" s="13" t="inlineStr">
        <is>
          <t>Estland</t>
        </is>
      </c>
      <c r="I12" s="14" t="n">
        <v>443</v>
      </c>
      <c r="J12" s="10" t="n">
        <v>2877.68</v>
      </c>
    </row>
    <row r="13" ht="18" customHeight="1">
      <c r="B13" s="5" t="n">
        <v>7</v>
      </c>
      <c r="C13" s="6" t="inlineStr">
        <is>
          <t>Ueberweisung 7 an ZA Bank</t>
        </is>
      </c>
      <c r="D13" s="7" t="n">
        <v>61500</v>
      </c>
      <c r="E13" s="6" t="inlineStr">
        <is>
          <t>07.03.2025</t>
        </is>
      </c>
      <c r="F13" s="6" t="inlineStr">
        <is>
          <t>Restsparverm. + Darlehen</t>
        </is>
      </c>
      <c r="G13" s="5" t="inlineStr">
        <is>
          <t>ZA Bank Ltd.</t>
        </is>
      </c>
      <c r="H13" s="8" t="inlineStr">
        <is>
          <t>Hongkong</t>
        </is>
      </c>
      <c r="I13" s="9" t="n">
        <v>419</v>
      </c>
      <c r="J13" s="5" t="n">
        <v>3529.93</v>
      </c>
    </row>
    <row r="14" ht="22" customHeight="1">
      <c r="B14" s="15" t="inlineStr">
        <is>
          <t>Summe Ueberweisungen</t>
        </is>
      </c>
      <c r="C14" s="16" t="n"/>
      <c r="D14" s="17">
        <f>SUM(D7:D13)</f>
        <v/>
      </c>
      <c r="E14" s="16" t="n"/>
      <c r="F14" s="16" t="n"/>
      <c r="G14" s="16" t="n"/>
      <c r="H14" s="16" t="n"/>
      <c r="I14" s="17">
        <f>SUM(I7:I13)</f>
        <v/>
      </c>
    </row>
    <row r="15" ht="10" customHeight="1"/>
    <row r="16" ht="22" customHeight="1">
      <c r="B16" s="3" t="inlineStr">
        <is>
          <t>2. Weitere Schadensposten</t>
        </is>
      </c>
    </row>
    <row r="17" ht="22" customHeight="1">
      <c r="B17" s="18" t="inlineStr">
        <is>
          <t>Schadensposition</t>
        </is>
      </c>
      <c r="C17" s="18" t="inlineStr">
        <is>
          <t>Betrag (EUR)</t>
        </is>
      </c>
      <c r="D17" s="18" t="inlineStr">
        <is>
          <t>Datum</t>
        </is>
      </c>
      <c r="E17" s="18" t="inlineStr">
        <is>
          <t>Beteiligter</t>
        </is>
      </c>
      <c r="F17" s="18" t="inlineStr">
        <is>
          <t>Anmerkung</t>
        </is>
      </c>
    </row>
    <row r="18" ht="18" customHeight="1">
      <c r="B18" s="19" t="inlineStr">
        <is>
          <t>Hypothekendarlehen offen nach Kuendigung</t>
        </is>
      </c>
      <c r="C18" s="20" t="n">
        <v>71380</v>
      </c>
      <c r="D18" s="19" t="inlineStr">
        <is>
          <t>14.11.2025</t>
        </is>
      </c>
      <c r="E18" s="19" t="inlineStr">
        <is>
          <t>Sparkasse Bremen</t>
        </is>
      </c>
      <c r="F18" s="19" t="inlineStr">
        <is>
          <t>Kreditforderung nach Par. 490 BGB</t>
        </is>
      </c>
    </row>
    <row r="19" ht="18" customHeight="1">
      <c r="B19" s="11" t="inlineStr">
        <is>
          <t>Vermeintliche Steuer-Vorauszahlung (in Ueberweisung 6 enthalten)</t>
        </is>
      </c>
      <c r="C19" s="14" t="n">
        <v>31000</v>
      </c>
      <c r="D19" s="11" t="inlineStr">
        <is>
          <t>11.02.2025</t>
        </is>
      </c>
      <c r="E19" s="11" t="inlineStr">
        <is>
          <t>Trustless Banking</t>
        </is>
      </c>
      <c r="F19" s="11" t="inlineStr">
        <is>
          <t>Advance-Fee-Fraud</t>
        </is>
      </c>
    </row>
    <row r="20" ht="18" customHeight="1">
      <c r="B20" s="19" t="inlineStr">
        <is>
          <t>Vermeintliche AML-Kaution (in Ueberweisung 7 enthalten)</t>
        </is>
      </c>
      <c r="C20" s="20" t="n">
        <v>18000</v>
      </c>
      <c r="D20" s="19" t="inlineStr">
        <is>
          <t>07.03.2025</t>
        </is>
      </c>
      <c r="E20" s="19" t="inlineStr">
        <is>
          <t>ZA Bank</t>
        </is>
      </c>
      <c r="F20" s="19" t="inlineStr">
        <is>
          <t>Advance-Fee-Fraud</t>
        </is>
      </c>
    </row>
    <row r="21" ht="18" customHeight="1">
      <c r="B21" s="11" t="inlineStr">
        <is>
          <t>Anwaltskosten bis 30.04.2026 (vorlaeufig)</t>
        </is>
      </c>
      <c r="C21" s="14" t="n">
        <v>3500</v>
      </c>
      <c r="D21" s="11" t="inlineStr">
        <is>
          <t>09.04.2026</t>
        </is>
      </c>
      <c r="E21" s="11" t="inlineStr">
        <is>
          <t>Kanzlei Pflueger</t>
        </is>
      </c>
      <c r="F21" s="11" t="inlineStr">
        <is>
          <t>Vorschuss; endgueltige Abrechnung offen</t>
        </is>
      </c>
    </row>
    <row r="22" ht="18" customHeight="1">
      <c r="B22" s="19" t="inlineStr">
        <is>
          <t>Psychiatrisches Gutachten Dr. Sternberg</t>
        </is>
      </c>
      <c r="C22" s="20" t="n">
        <v>1800</v>
      </c>
      <c r="D22" s="19" t="inlineStr">
        <is>
          <t>28.04.2026</t>
        </is>
      </c>
      <c r="E22" s="19" t="inlineStr">
        <is>
          <t>Eigen</t>
        </is>
      </c>
      <c r="F22" s="19" t="inlineStr">
        <is>
          <t>Rechtsverfolgungs-Nebenschaden</t>
        </is>
      </c>
    </row>
    <row r="23" ht="10" customHeight="1"/>
    <row r="24" ht="22" customHeight="1">
      <c r="B24" s="21" t="inlineStr">
        <is>
          <t>3. Gesamtschadensuebersicht (vorlaeufig)</t>
        </is>
      </c>
    </row>
    <row r="25" ht="20" customHeight="1">
      <c r="B25" s="22" t="inlineStr">
        <is>
          <t>Gesamtschaden Ueberweisungen</t>
        </is>
      </c>
      <c r="C25" s="23" t="n">
        <v>387420</v>
      </c>
    </row>
    <row r="26" ht="20" customHeight="1">
      <c r="B26" s="24" t="inlineStr">
        <is>
          <t>Zinsausfall Ueberweisungen (5% p.a. bis 30.04.2026, vorlaeufig)</t>
        </is>
      </c>
      <c r="C26" s="25">
        <f>I14</f>
        <v/>
      </c>
    </row>
    <row r="27" ht="20" customHeight="1">
      <c r="B27" s="22" t="inlineStr">
        <is>
          <t>Offene Kreditforderung Sparkasse (streitig)</t>
        </is>
      </c>
      <c r="C27" s="23" t="n">
        <v>71380</v>
      </c>
    </row>
    <row r="28" ht="20" customHeight="1">
      <c r="B28" s="24" t="inlineStr">
        <is>
          <t>Anwalts- und Gutachterkosten</t>
        </is>
      </c>
      <c r="C28" s="25" t="n">
        <v>5300</v>
      </c>
    </row>
    <row r="29" ht="20" customHeight="1">
      <c r="B29" s="26" t="inlineStr">
        <is>
          <t>Gesamtschaden vorlaeufig</t>
        </is>
      </c>
      <c r="C29" s="27">
        <f>C25+C26+C27+C28</f>
        <v/>
      </c>
    </row>
    <row r="30" ht="10" customHeight="1"/>
    <row r="31" ht="25" customHeight="1">
      <c r="B31" s="28" t="inlineStr">
        <is>
          <t>Hinweis: Alle Zinsangaben vorlaeufig. Endgueltige Schadenshoehe nach Abschluss des Ermittlungsverfahrens und Klageeinreichung. | Zinssatz: 5% p.a. gemaess Par. 288 Abs. 1 BGB.</t>
        </is>
      </c>
    </row>
  </sheetData>
  <mergeCells count="6">
    <mergeCell ref="B3:J3"/>
    <mergeCell ref="B5:J5"/>
    <mergeCell ref="B31:J31"/>
    <mergeCell ref="B2:J2"/>
    <mergeCell ref="B24:J24"/>
    <mergeCell ref="B16:J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2026-05-30T15:22:34Z</dcterms:created>
  <dcterms:modified xmlns:dcterms="http://purl.org/dc/terms/" xmlns:xsi="http://www.w3.org/2001/XMLSchema-instance" xsi:type="dcterms:W3CDTF">2026-05-30T15:22:34Z</dcterms:modified>
</cp:coreProperties>
</file>