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eberweisung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color rgb="00555555"/>
      <sz val="11"/>
    </font>
    <font>
      <name val="Calibri"/>
      <b val="1"/>
      <color rgb="00FFFFFF"/>
      <sz val="11"/>
    </font>
    <font>
      <name val="Calibri"/>
      <sz val="11"/>
    </font>
    <font>
      <name val="Calibri"/>
      <b val="1"/>
      <color rgb="00FFFFFF"/>
      <sz val="12"/>
    </font>
  </fonts>
  <fills count="8">
    <fill>
      <patternFill/>
    </fill>
    <fill>
      <patternFill patternType="gray125"/>
    </fill>
    <fill>
      <patternFill patternType="solid">
        <fgColor rgb="001A3A5C"/>
      </patternFill>
    </fill>
    <fill>
      <patternFill patternType="solid">
        <fgColor rgb="00F5F5F5"/>
      </patternFill>
    </fill>
    <fill>
      <patternFill patternType="solid">
        <fgColor rgb="00FFFFFF"/>
      </patternFill>
    </fill>
    <fill>
      <patternFill patternType="solid">
        <fgColor rgb="002C5F8A"/>
      </patternFill>
    </fill>
    <fill>
      <patternFill patternType="solid">
        <fgColor rgb="003A7ABF"/>
      </patternFill>
    </fill>
    <fill>
      <patternFill patternType="solid">
        <fgColor rgb="00E8F0F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2" borderId="0" applyAlignment="1" pivotButton="0" quotePrefix="0" xfId="0">
      <alignment horizontal="center" vertical="center" wrapText="1"/>
    </xf>
    <xf numFmtId="0" fontId="4" fillId="3" borderId="0" applyAlignment="1" pivotButton="0" quotePrefix="0" xfId="0">
      <alignment horizontal="center" wrapText="1"/>
    </xf>
    <xf numFmtId="4" fontId="4" fillId="3" borderId="0" applyAlignment="1" pivotButton="0" quotePrefix="0" xfId="0">
      <alignment horizontal="right"/>
    </xf>
    <xf numFmtId="0" fontId="4" fillId="3" borderId="0" applyAlignment="1" pivotButton="0" quotePrefix="0" xfId="0">
      <alignment horizontal="left" wrapText="1"/>
    </xf>
    <xf numFmtId="0" fontId="4" fillId="4" borderId="0" applyAlignment="1" pivotButton="0" quotePrefix="0" xfId="0">
      <alignment horizontal="center" wrapText="1"/>
    </xf>
    <xf numFmtId="4" fontId="4" fillId="4" borderId="0" applyAlignment="1" pivotButton="0" quotePrefix="0" xfId="0">
      <alignment horizontal="right"/>
    </xf>
    <xf numFmtId="0" fontId="4" fillId="4" borderId="0" applyAlignment="1" pivotButton="0" quotePrefix="0" xfId="0">
      <alignment horizontal="left" wrapText="1"/>
    </xf>
    <xf numFmtId="0" fontId="5" fillId="2" borderId="0" applyAlignment="1" pivotButton="0" quotePrefix="0" xfId="0">
      <alignment horizontal="center"/>
    </xf>
    <xf numFmtId="0" fontId="0" fillId="2" borderId="0" pivotButton="0" quotePrefix="0" xfId="0"/>
    <xf numFmtId="4" fontId="5" fillId="2" borderId="0" applyAlignment="1" pivotButton="0" quotePrefix="0" xfId="0">
      <alignment horizontal="right"/>
    </xf>
    <xf numFmtId="0" fontId="5" fillId="5" borderId="0" applyAlignment="1" pivotButton="0" quotePrefix="0" xfId="0">
      <alignment horizontal="center"/>
    </xf>
    <xf numFmtId="0" fontId="0" fillId="5" borderId="0" pivotButton="0" quotePrefix="0" xfId="0"/>
    <xf numFmtId="0" fontId="3" fillId="6" borderId="0" applyAlignment="1" pivotButton="0" quotePrefix="0" xfId="0">
      <alignment horizontal="center"/>
    </xf>
    <xf numFmtId="0" fontId="4" fillId="7" borderId="0" applyAlignment="1" pivotButton="0" quotePrefix="0" xfId="0">
      <alignment horizontal="center"/>
    </xf>
    <xf numFmtId="4" fontId="4" fillId="7" borderId="0" applyAlignment="1" pivotButton="0" quotePrefix="0" xfId="0">
      <alignment horizontal="right"/>
    </xf>
    <xf numFmtId="0" fontId="4" fillId="4" borderId="0" applyAlignment="1" pivotButton="0" quotePrefix="0" xfId="0">
      <alignment horizontal="center"/>
    </xf>
    <xf numFmtId="0" fontId="3" fillId="2" borderId="0" pivotButton="0" quotePrefix="0" xfId="0"/>
    <xf numFmtId="0" fontId="3" fillId="2" borderId="0" applyAlignment="1" pivotButton="0" quotePrefix="0" xfId="0">
      <alignment horizontal="center"/>
    </xf>
    <xf numFmtId="4" fontId="3" fillId="2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K20"/>
  <sheetViews>
    <sheetView workbookViewId="0">
      <selection activeCell="A1" sqref="A1"/>
    </sheetView>
  </sheetViews>
  <sheetFormatPr baseColWidth="8" defaultRowHeight="15"/>
  <cols>
    <col width="3" customWidth="1" min="1" max="1"/>
    <col width="5" customWidth="1" min="2" max="2"/>
    <col width="14" customWidth="1" min="3" max="3"/>
    <col width="12" customWidth="1" min="4" max="4"/>
    <col width="14" customWidth="1" min="5" max="5"/>
    <col width="26" customWidth="1" min="6" max="6"/>
    <col width="30" customWidth="1" min="7" max="7"/>
    <col width="14" customWidth="1" min="8" max="8"/>
    <col width="10" customWidth="1" min="9" max="9"/>
    <col width="38" customWidth="1" min="10" max="10"/>
    <col width="24" customWidth="1" min="11" max="11"/>
  </cols>
  <sheetData>
    <row r="1" ht="15" customHeight="1"/>
    <row r="2" ht="30" customHeight="1">
      <c r="B2" s="1" t="inlineStr">
        <is>
          <t>Ueberweisung-Aufstellung – Sparkasse Bremen – Mandantin: Eva-Maria Wittfeldt</t>
        </is>
      </c>
    </row>
    <row r="3" ht="20" customHeight="1">
      <c r="B3" s="2" t="inlineStr">
        <is>
          <t>Aktenzeichen: PS-BKR-2026-0412 | Kanzlei Pflueger Schoeneberg Bankrecht Bremen</t>
        </is>
      </c>
    </row>
    <row r="4" ht="8" customHeight="1"/>
    <row r="5" ht="30" customHeight="1">
      <c r="B5" s="3" t="inlineStr">
        <is>
          <t>Nr.</t>
        </is>
      </c>
      <c r="C5" s="3" t="inlineStr">
        <is>
          <t>Buchungsdatum</t>
        </is>
      </c>
      <c r="D5" s="3" t="inlineStr">
        <is>
          <t>Valuta</t>
        </is>
      </c>
      <c r="E5" s="3" t="inlineStr">
        <is>
          <t>Betrag (EUR)</t>
        </is>
      </c>
      <c r="F5" s="3" t="inlineStr">
        <is>
          <t>Empfaenger</t>
        </is>
      </c>
      <c r="G5" s="3" t="inlineStr">
        <is>
          <t>Empfaenger-IBAN</t>
        </is>
      </c>
      <c r="H5" s="3" t="inlineStr">
        <is>
          <t>Empfaenger-BIC</t>
        </is>
      </c>
      <c r="I5" s="3" t="inlineStr">
        <is>
          <t>Land</t>
        </is>
      </c>
      <c r="J5" s="3" t="inlineStr">
        <is>
          <t>Verwendungszweck</t>
        </is>
      </c>
      <c r="K5" s="3" t="inlineStr">
        <is>
          <t>Finanzierungsquelle</t>
        </is>
      </c>
    </row>
    <row r="6" ht="20" customHeight="1">
      <c r="B6" s="4" t="n">
        <v>1</v>
      </c>
      <c r="C6" s="4" t="inlineStr">
        <is>
          <t>18.09.2024</t>
        </is>
      </c>
      <c r="D6" s="4" t="inlineStr">
        <is>
          <t>18.09.2024</t>
        </is>
      </c>
      <c r="E6" s="5" t="n">
        <v>38000</v>
      </c>
      <c r="F6" s="6" t="inlineStr">
        <is>
          <t>CFM Trading Ltd.</t>
        </is>
      </c>
      <c r="G6" s="6" t="inlineStr">
        <is>
          <t>HK20 0030 0000 4817 2300 1</t>
        </is>
      </c>
      <c r="H6" s="4" t="inlineStr">
        <is>
          <t>ZNBKHKHH</t>
        </is>
      </c>
      <c r="I6" s="6" t="inlineStr">
        <is>
          <t>Hongkong (HK)</t>
        </is>
      </c>
      <c r="J6" s="6" t="inlineStr">
        <is>
          <t>Investment Account CFMX-00418-EMW</t>
        </is>
      </c>
      <c r="K6" s="6" t="inlineStr">
        <is>
          <t>Erbschaft Tante Hildegard</t>
        </is>
      </c>
    </row>
    <row r="7" ht="20" customHeight="1">
      <c r="B7" s="7" t="n">
        <v>2</v>
      </c>
      <c r="C7" s="7" t="inlineStr">
        <is>
          <t>14.10.2024</t>
        </is>
      </c>
      <c r="D7" s="7" t="inlineStr">
        <is>
          <t>14.10.2024</t>
        </is>
      </c>
      <c r="E7" s="8" t="n">
        <v>42000</v>
      </c>
      <c r="F7" s="9" t="inlineStr">
        <is>
          <t>Trustless Banking S.A.</t>
        </is>
      </c>
      <c r="G7" s="9" t="inlineStr">
        <is>
          <t>EE38 2200 2210 8847 3801</t>
        </is>
      </c>
      <c r="H7" s="7" t="inlineStr">
        <is>
          <t>HABAEE2X</t>
        </is>
      </c>
      <c r="I7" s="9" t="inlineStr">
        <is>
          <t>Estland (EE)</t>
        </is>
      </c>
      <c r="J7" s="9" t="inlineStr">
        <is>
          <t>CFMX Portfolio Extension EMW</t>
        </is>
      </c>
      <c r="K7" s="9" t="inlineStr">
        <is>
          <t>Erbschaft Tante Hildegard</t>
        </is>
      </c>
    </row>
    <row r="8" ht="20" customHeight="1">
      <c r="B8" s="4" t="n">
        <v>3</v>
      </c>
      <c r="C8" s="4" t="inlineStr">
        <is>
          <t>15.11.2024</t>
        </is>
      </c>
      <c r="D8" s="4" t="inlineStr">
        <is>
          <t>15.11.2024</t>
        </is>
      </c>
      <c r="E8" s="5" t="n">
        <v>58500</v>
      </c>
      <c r="F8" s="6" t="inlineStr">
        <is>
          <t>Cyprus Popular Settlement Acc.</t>
        </is>
      </c>
      <c r="G8" s="6" t="inlineStr">
        <is>
          <t>CY17 0020 0195 0000 3500 1400 5123</t>
        </is>
      </c>
      <c r="H8" s="4" t="inlineStr">
        <is>
          <t>BCYPCY2N</t>
        </is>
      </c>
      <c r="I8" s="6" t="inlineStr">
        <is>
          <t>Zypern (CY)</t>
        </is>
      </c>
      <c r="J8" s="6" t="inlineStr">
        <is>
          <t>CFMX Tier-2 Upgrade EMW</t>
        </is>
      </c>
      <c r="K8" s="6" t="inlineStr">
        <is>
          <t>Erbschaft + Sparverm.</t>
        </is>
      </c>
    </row>
    <row r="9" ht="20" customHeight="1">
      <c r="B9" s="7" t="n">
        <v>4</v>
      </c>
      <c r="C9" s="7" t="inlineStr">
        <is>
          <t>18.12.2024</t>
        </is>
      </c>
      <c r="D9" s="7" t="inlineStr">
        <is>
          <t>18.12.2024</t>
        </is>
      </c>
      <c r="E9" s="8" t="n">
        <v>89000</v>
      </c>
      <c r="F9" s="9" t="inlineStr">
        <is>
          <t>CFM Trading Ltd.</t>
        </is>
      </c>
      <c r="G9" s="9" t="inlineStr">
        <is>
          <t>HK20 0030 0000 4817 2300 2</t>
        </is>
      </c>
      <c r="H9" s="7" t="inlineStr">
        <is>
          <t>ZNBKHKHH</t>
        </is>
      </c>
      <c r="I9" s="9" t="inlineStr">
        <is>
          <t>Hongkong (HK)</t>
        </is>
      </c>
      <c r="J9" s="9" t="inlineStr">
        <is>
          <t>CFMX Premium-Tier EMW</t>
        </is>
      </c>
      <c r="K9" s="9" t="inlineStr">
        <is>
          <t>Riester-Rente + Sparverm.</t>
        </is>
      </c>
    </row>
    <row r="10" ht="20" customHeight="1">
      <c r="B10" s="4" t="n">
        <v>5</v>
      </c>
      <c r="C10" s="4" t="inlineStr">
        <is>
          <t>24.01.2025</t>
        </is>
      </c>
      <c r="D10" s="4" t="inlineStr">
        <is>
          <t>24.01.2025</t>
        </is>
      </c>
      <c r="E10" s="5" t="n">
        <v>51000</v>
      </c>
      <c r="F10" s="6" t="inlineStr">
        <is>
          <t>Trustless Banking S.A.</t>
        </is>
      </c>
      <c r="G10" s="6" t="inlineStr">
        <is>
          <t>EE38 2200 2210 8847 3802</t>
        </is>
      </c>
      <c r="H10" s="4" t="inlineStr">
        <is>
          <t>HABAEE2X</t>
        </is>
      </c>
      <c r="I10" s="6" t="inlineStr">
        <is>
          <t>Estland (EE)</t>
        </is>
      </c>
      <c r="J10" s="6" t="inlineStr">
        <is>
          <t>CFMX Re-Investment Tranche 5 EMW</t>
        </is>
      </c>
      <c r="K10" s="6" t="inlineStr">
        <is>
          <t>Hypothekendarlehen Sparkasse</t>
        </is>
      </c>
    </row>
    <row r="11" ht="20" customHeight="1">
      <c r="B11" s="7" t="n">
        <v>6</v>
      </c>
      <c r="C11" s="7" t="inlineStr">
        <is>
          <t>11.02.2025</t>
        </is>
      </c>
      <c r="D11" s="7" t="inlineStr">
        <is>
          <t>11.02.2025</t>
        </is>
      </c>
      <c r="E11" s="8" t="n">
        <v>47420</v>
      </c>
      <c r="F11" s="9" t="inlineStr">
        <is>
          <t>Trustless Banking S.A.</t>
        </is>
      </c>
      <c r="G11" s="9" t="inlineStr">
        <is>
          <t>EE38 2200 2210 8847 3803</t>
        </is>
      </c>
      <c r="H11" s="7" t="inlineStr">
        <is>
          <t>HABAEE2X</t>
        </is>
      </c>
      <c r="I11" s="9" t="inlineStr">
        <is>
          <t>Estland (EE)</t>
        </is>
      </c>
      <c r="J11" s="9" t="inlineStr">
        <is>
          <t>Tax Compliance CFM EMW</t>
        </is>
      </c>
      <c r="K11" s="9" t="inlineStr">
        <is>
          <t>Restsparverm. + Darlehen</t>
        </is>
      </c>
    </row>
    <row r="12" ht="20" customHeight="1">
      <c r="B12" s="4" t="n">
        <v>7</v>
      </c>
      <c r="C12" s="4" t="inlineStr">
        <is>
          <t>07.03.2025</t>
        </is>
      </c>
      <c r="D12" s="4" t="inlineStr">
        <is>
          <t>07.03.2025</t>
        </is>
      </c>
      <c r="E12" s="5" t="n">
        <v>61500</v>
      </c>
      <c r="F12" s="6" t="inlineStr">
        <is>
          <t>CFM Trading Ltd.</t>
        </is>
      </c>
      <c r="G12" s="6" t="inlineStr">
        <is>
          <t>HK20 0030 0000 4817 2300 3</t>
        </is>
      </c>
      <c r="H12" s="4" t="inlineStr">
        <is>
          <t>ZNBKHKHH</t>
        </is>
      </c>
      <c r="I12" s="6" t="inlineStr">
        <is>
          <t>Hongkong (HK)</t>
        </is>
      </c>
      <c r="J12" s="6" t="inlineStr">
        <is>
          <t>AML Deposit &amp; Final Settlement EMW</t>
        </is>
      </c>
      <c r="K12" s="6" t="inlineStr">
        <is>
          <t>Restsparverm. + Darlehen</t>
        </is>
      </c>
    </row>
    <row r="13" ht="22" customHeight="1">
      <c r="B13" s="10" t="inlineStr">
        <is>
          <t>GESAMT</t>
        </is>
      </c>
      <c r="C13" s="11" t="n"/>
      <c r="D13" s="11" t="n"/>
      <c r="E13" s="12">
        <f>SUM(E6:E12)</f>
        <v/>
      </c>
      <c r="F13" s="11" t="n"/>
      <c r="G13" s="11" t="n"/>
      <c r="H13" s="11" t="n"/>
      <c r="I13" s="11" t="n"/>
      <c r="J13" s="11" t="n"/>
      <c r="K13" s="11" t="n"/>
    </row>
    <row r="14" ht="10" customHeight="1"/>
    <row r="15" ht="22" customHeight="1">
      <c r="B15" s="13" t="inlineStr">
        <is>
          <t>Aufschluesselung nach Empfaengerbank</t>
        </is>
      </c>
      <c r="F15" s="14" t="n"/>
    </row>
    <row r="16" ht="20" customHeight="1">
      <c r="B16" s="15" t="inlineStr">
        <is>
          <t>Empfaengerbank</t>
        </is>
      </c>
      <c r="C16" s="15" t="inlineStr">
        <is>
          <t>Land</t>
        </is>
      </c>
      <c r="D16" s="15" t="inlineStr">
        <is>
          <t>Anzahl</t>
        </is>
      </c>
      <c r="E16" s="15" t="inlineStr">
        <is>
          <t>Gesamtbetrag (EUR)</t>
        </is>
      </c>
    </row>
    <row r="17" ht="18" customHeight="1">
      <c r="B17" s="16" t="inlineStr">
        <is>
          <t>ZA Bank Ltd.</t>
        </is>
      </c>
      <c r="C17" s="16" t="inlineStr">
        <is>
          <t>Hongkong</t>
        </is>
      </c>
      <c r="D17" s="16" t="n">
        <v>3</v>
      </c>
      <c r="E17" s="17" t="n">
        <v>188500</v>
      </c>
    </row>
    <row r="18" ht="18" customHeight="1">
      <c r="B18" s="18" t="inlineStr">
        <is>
          <t>Trustless Banking S.A.</t>
        </is>
      </c>
      <c r="C18" s="18" t="inlineStr">
        <is>
          <t>Estland</t>
        </is>
      </c>
      <c r="D18" s="18" t="n">
        <v>3</v>
      </c>
      <c r="E18" s="8" t="n">
        <v>140420</v>
      </c>
    </row>
    <row r="19" ht="18" customHeight="1">
      <c r="B19" s="16" t="inlineStr">
        <is>
          <t>Cyprus Popular Bank</t>
        </is>
      </c>
      <c r="C19" s="16" t="inlineStr">
        <is>
          <t>Zypern</t>
        </is>
      </c>
      <c r="D19" s="16" t="n">
        <v>1</v>
      </c>
      <c r="E19" s="17" t="n">
        <v>58500</v>
      </c>
    </row>
    <row r="20" ht="20" customHeight="1">
      <c r="B20" s="19" t="inlineStr">
        <is>
          <t>Gesamt</t>
        </is>
      </c>
      <c r="C20" s="11" t="n"/>
      <c r="D20" s="20" t="n">
        <v>7</v>
      </c>
      <c r="E20" s="21">
        <f>SUM(E17:E19)</f>
        <v/>
      </c>
    </row>
  </sheetData>
  <mergeCells count="3">
    <mergeCell ref="B15:E15"/>
    <mergeCell ref="B3:K3"/>
    <mergeCell ref="B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2026-05-30T15:21:40Z</dcterms:created>
  <dcterms:modified xmlns:dcterms="http://purl.org/dc/terms/" xmlns:xsi="http://www.w3.org/2001/XMLSchema-instance" xsi:type="dcterms:W3CDTF">2026-05-30T15:21:40Z</dcterms:modified>
</cp:coreProperties>
</file>