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ADA-Kontrollhistorie" sheetId="1" state="visible" r:id="rId3"/>
    <sheet name="Supplement-Analyse LGC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<sst xmlns="http://schemas.openxmlformats.org/spreadsheetml/2006/main" count="179" uniqueCount="104">
  <si>
    <t xml:space="preserve">NADA-Dopingkontrollhistorie — Selin Uvalkanat</t>
  </si>
  <si>
    <t xml:space="preserve">BSV Sachsen Zwickau | DHB-Nationalmannschaft | AZ: DSGSp 12/26 / CAS 2026/A/8821</t>
  </si>
  <si>
    <t xml:space="preserve">Nr.</t>
  </si>
  <si>
    <t xml:space="preserve">Datum</t>
  </si>
  <si>
    <t xml:space="preserve">Art der Kontrolle</t>
  </si>
  <si>
    <t xml:space="preserve">Ort</t>
  </si>
  <si>
    <t xml:space="preserve">Labor</t>
  </si>
  <si>
    <t xml:space="preserve">Ergebnis Meldonium</t>
  </si>
  <si>
    <t xml:space="preserve">Konz. (µg/mL)</t>
  </si>
  <si>
    <t xml:space="preserve">Schwellenwert (µg/mL)</t>
  </si>
  <si>
    <t xml:space="preserve">Status</t>
  </si>
  <si>
    <t xml:space="preserve">Bemerkung</t>
  </si>
  <si>
    <t xml:space="preserve">14.09.2022</t>
  </si>
  <si>
    <t xml:space="preserve">Trainingskontrolle</t>
  </si>
  <si>
    <t xml:space="preserve">Zwickau</t>
  </si>
  <si>
    <t xml:space="preserve">DSHS Köln</t>
  </si>
  <si>
    <t xml:space="preserve">Negativ</t>
  </si>
  <si>
    <t xml:space="preserve">&lt; LOQ</t>
  </si>
  <si>
    <t xml:space="preserve">0,50</t>
  </si>
  <si>
    <t xml:space="preserve">NEGATIV</t>
  </si>
  <si>
    <t xml:space="preserve">—</t>
  </si>
  <si>
    <t xml:space="preserve">07.01.2023</t>
  </si>
  <si>
    <t xml:space="preserve">Wettkampf WM Dänemark</t>
  </si>
  <si>
    <t xml:space="preserve">Herning/DK</t>
  </si>
  <si>
    <t xml:space="preserve">WADA-Labor Lausanne</t>
  </si>
  <si>
    <t xml:space="preserve">WM Dänemark/Norwegen</t>
  </si>
  <si>
    <t xml:space="preserve">22.04.2023</t>
  </si>
  <si>
    <t xml:space="preserve">03.11.2023</t>
  </si>
  <si>
    <t xml:space="preserve">Frankfurt</t>
  </si>
  <si>
    <t xml:space="preserve">DHB-Lehrgang</t>
  </si>
  <si>
    <t xml:space="preserve">18.06.2024</t>
  </si>
  <si>
    <t xml:space="preserve">Wettkampf EM-Quali</t>
  </si>
  <si>
    <t xml:space="preserve">Stuttgart</t>
  </si>
  <si>
    <t xml:space="preserve">EM-Qualifikation 2024</t>
  </si>
  <si>
    <t xml:space="preserve">29.11.2024</t>
  </si>
  <si>
    <t xml:space="preserve">18.02.2026</t>
  </si>
  <si>
    <t xml:space="preserve">POSITIV (AAF)</t>
  </si>
  <si>
    <t xml:space="preserve">0,54 / 0,52</t>
  </si>
  <si>
    <t xml:space="preserve">AAF BESTÄTIGT</t>
  </si>
  <si>
    <t xml:space="preserve">A+B-Probe positiv</t>
  </si>
  <si>
    <t xml:space="preserve">Zusammenfassung</t>
  </si>
  <si>
    <t xml:space="preserve">Gesamtkontrollen:</t>
  </si>
  <si>
    <t xml:space="preserve">Davon negativ:</t>
  </si>
  <si>
    <t xml:space="preserve">Davon positiv (AAF):</t>
  </si>
  <si>
    <t xml:space="preserve">A-Probe Meldonium:</t>
  </si>
  <si>
    <t xml:space="preserve">0,54 µg/mL</t>
  </si>
  <si>
    <t xml:space="preserve">B-Probe Meldonium:</t>
  </si>
  <si>
    <t xml:space="preserve">0,52 µg/mL</t>
  </si>
  <si>
    <t xml:space="preserve">WADA-Schwellenwert:</t>
  </si>
  <si>
    <t xml:space="preserve">0,50 µg/mL</t>
  </si>
  <si>
    <t xml:space="preserve">Supplement-Analyse: RecoveryMax Pro — Charge 22-4188</t>
  </si>
  <si>
    <t xml:space="preserve">Labor: LGC Standards GmbH Hamburg | Bericht Nr. LGC-2026-0310-4188 | Datum: 01.04.2026</t>
  </si>
  <si>
    <t xml:space="preserve">Substanz</t>
  </si>
  <si>
    <t xml:space="preserve">WADA-Status 2026</t>
  </si>
  <si>
    <t xml:space="preserve">Kategorie</t>
  </si>
  <si>
    <t xml:space="preserve">Analyseergebnis</t>
  </si>
  <si>
    <t xml:space="preserve">Gehalt/Kapsel</t>
  </si>
  <si>
    <t xml:space="preserve">Auf Etikett?</t>
  </si>
  <si>
    <t xml:space="preserve">Bewertung</t>
  </si>
  <si>
    <t xml:space="preserve">L-Carnitin-L-Tartrat</t>
  </si>
  <si>
    <t xml:space="preserve">Nicht verboten</t>
  </si>
  <si>
    <t xml:space="preserve">Deklariert, korrekt</t>
  </si>
  <si>
    <t xml:space="preserve">750 mg</t>
  </si>
  <si>
    <t xml:space="preserve">Ja</t>
  </si>
  <si>
    <t xml:space="preserve">Konform</t>
  </si>
  <si>
    <t xml:space="preserve">Magnesiumcitrat</t>
  </si>
  <si>
    <t xml:space="preserve">150 mg</t>
  </si>
  <si>
    <t xml:space="preserve">Zink-Bisglycinat</t>
  </si>
  <si>
    <t xml:space="preserve">12,5 mg</t>
  </si>
  <si>
    <t xml:space="preserve">Coenzym Q10</t>
  </si>
  <si>
    <t xml:space="preserve">100 mg</t>
  </si>
  <si>
    <t xml:space="preserve">L-Glutamin</t>
  </si>
  <si>
    <t xml:space="preserve">250 mg</t>
  </si>
  <si>
    <t xml:space="preserve">MELDONIUM (nicht deklariert!)</t>
  </si>
  <si>
    <t xml:space="preserve">VERBOTEN S4</t>
  </si>
  <si>
    <t xml:space="preserve">Hormone/Stoffwechsel</t>
  </si>
  <si>
    <t xml:space="preserve">POSITIV — KONTAMINATION</t>
  </si>
  <si>
    <t xml:space="preserve">0,84 mg</t>
  </si>
  <si>
    <t xml:space="preserve">NEIN</t>
  </si>
  <si>
    <t xml:space="preserve">SCHWERWIEGEND</t>
  </si>
  <si>
    <t xml:space="preserve">Trimetazidin</t>
  </si>
  <si>
    <t xml:space="preserve">Verboten S4</t>
  </si>
  <si>
    <t xml:space="preserve">Sibutramin</t>
  </si>
  <si>
    <t xml:space="preserve">Verboten S6</t>
  </si>
  <si>
    <t xml:space="preserve">Stimulanzien</t>
  </si>
  <si>
    <t xml:space="preserve">Erythropoetin (EPO)</t>
  </si>
  <si>
    <t xml:space="preserve">Verboten S2</t>
  </si>
  <si>
    <t xml:space="preserve">Peptide</t>
  </si>
  <si>
    <t xml:space="preserve">Cannabinoide (THC)</t>
  </si>
  <si>
    <t xml:space="preserve">Verboten S8</t>
  </si>
  <si>
    <t xml:space="preserve">Cannabinoide</t>
  </si>
  <si>
    <t xml:space="preserve">Pharmakokinetik — Kausalitätsnachweis (Prof. Dr. Kempa, 20.04.2026)</t>
  </si>
  <si>
    <t xml:space="preserve">Tägliche Einnahme:</t>
  </si>
  <si>
    <t xml:space="preserve">2 Kapseln</t>
  </si>
  <si>
    <t xml:space="preserve">Meldonium pro Kapsel (LGC-Befund):</t>
  </si>
  <si>
    <t xml:space="preserve">Tägliche Meldonium-Dosis:</t>
  </si>
  <si>
    <t xml:space="preserve">1,68 mg</t>
  </si>
  <si>
    <t xml:space="preserve">Einnahmedauer Charge 22-4188:</t>
  </si>
  <si>
    <t xml:space="preserve">ca. 60 Tage</t>
  </si>
  <si>
    <t xml:space="preserve">Erwartete Urinkonz. (Modell Kempa):</t>
  </si>
  <si>
    <t xml:space="preserve">0,45 – 0,65 µg/mL</t>
  </si>
  <si>
    <t xml:space="preserve">Tatsächliche Urinkonz. A-Probe:</t>
  </si>
  <si>
    <t xml:space="preserve">Kausalitätsbewertung:</t>
  </si>
  <si>
    <t xml:space="preserve">Vollständig konsistent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</si>
</sst>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28251D"/>
      <name val="Calibri"/>
      <family val="0"/>
      <charset val="1"/>
    </font>
    <font>
      <sz val="10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12"/>
      <name val="Calibri"/>
      <family val="0"/>
      <charset val="1"/>
    </font>
    <font>
      <b val="true"/>
      <sz val="10"/>
      <color rgb="FFA12C7B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20808D"/>
        <bgColor rgb="FF008080"/>
      </patternFill>
    </fill>
    <fill>
      <patternFill patternType="solid">
        <fgColor rgb="FFDEFFDE"/>
        <bgColor rgb="FFCCFFFF"/>
      </patternFill>
    </fill>
    <fill>
      <patternFill patternType="solid">
        <fgColor rgb="FFFFDEDE"/>
        <bgColor rgb="FFF5F5F5"/>
      </patternFill>
    </fill>
    <fill>
      <patternFill patternType="solid">
        <fgColor rgb="FFF5F5F5"/>
        <bgColor rgb="FFFFFFFF"/>
      </patternFill>
    </fill>
    <fill>
      <patternFill patternType="solid">
        <fgColor rgb="FFFFFFFF"/>
        <bgColor rgb="FFF5F5F5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C0C0C0"/>
      <rgbColor rgb="FF7A7974"/>
      <rgbColor rgb="FF9999FF"/>
      <rgbColor rgb="FFA12C7B"/>
      <rgbColor rgb="FFF5F5F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EFFDE"/>
      <rgbColor rgb="FFFFFF99"/>
      <rgbColor rgb="FF99CCFF"/>
      <rgbColor rgb="FFFF99CC"/>
      <rgbColor rgb="FFCC99FF"/>
      <rgbColor rgb="FFFFDED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8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K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"/>
    <col collapsed="false" customWidth="true" hidden="false" outlineLevel="0" max="3" min="3" style="0" width="13"/>
    <col collapsed="false" customWidth="true" hidden="false" outlineLevel="0" max="4" min="4" style="0" width="28"/>
    <col collapsed="false" customWidth="true" hidden="false" outlineLevel="0" max="5" min="5" style="0" width="18"/>
    <col collapsed="false" customWidth="true" hidden="false" outlineLevel="0" max="7" min="6" style="0" width="22"/>
    <col collapsed="false" customWidth="true" hidden="false" outlineLevel="0" max="8" min="8" style="0" width="16"/>
    <col collapsed="false" customWidth="true" hidden="false" outlineLevel="0" max="9" min="9" style="0" width="22"/>
    <col collapsed="false" customWidth="true" hidden="false" outlineLevel="0" max="10" min="10" style="0" width="18"/>
    <col collapsed="false" customWidth="true" hidden="false" outlineLevel="0" max="11" min="11" style="0" width="32"/>
  </cols>
  <sheetData>
    <row r="2" customFormat="false" ht="27.75" hidden="false" customHeight="tru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36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</row>
    <row r="6" customFormat="false" ht="15" hidden="false" customHeight="false" outlineLevel="0" collapsed="false">
      <c r="B6" s="4" t="n">
        <v>1</v>
      </c>
      <c r="C6" s="4" t="s">
        <v>12</v>
      </c>
      <c r="D6" s="4" t="s">
        <v>13</v>
      </c>
      <c r="E6" s="4" t="s">
        <v>14</v>
      </c>
      <c r="F6" s="4" t="s">
        <v>15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</row>
    <row r="7" customFormat="false" ht="15" hidden="false" customHeight="false" outlineLevel="0" collapsed="false">
      <c r="B7" s="4" t="n">
        <v>2</v>
      </c>
      <c r="C7" s="4" t="s">
        <v>21</v>
      </c>
      <c r="D7" s="4" t="s">
        <v>22</v>
      </c>
      <c r="E7" s="4" t="s">
        <v>23</v>
      </c>
      <c r="F7" s="4" t="s">
        <v>24</v>
      </c>
      <c r="G7" s="4" t="s">
        <v>16</v>
      </c>
      <c r="H7" s="4" t="s">
        <v>17</v>
      </c>
      <c r="I7" s="4" t="s">
        <v>18</v>
      </c>
      <c r="J7" s="4" t="s">
        <v>19</v>
      </c>
      <c r="K7" s="4" t="s">
        <v>25</v>
      </c>
    </row>
    <row r="8" customFormat="false" ht="15" hidden="false" customHeight="false" outlineLevel="0" collapsed="false">
      <c r="B8" s="4" t="n">
        <v>3</v>
      </c>
      <c r="C8" s="4" t="s">
        <v>26</v>
      </c>
      <c r="D8" s="4" t="s">
        <v>13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4" t="s">
        <v>19</v>
      </c>
      <c r="K8" s="4" t="s">
        <v>20</v>
      </c>
    </row>
    <row r="9" customFormat="false" ht="15" hidden="false" customHeight="false" outlineLevel="0" collapsed="false">
      <c r="B9" s="4" t="n">
        <v>4</v>
      </c>
      <c r="C9" s="4" t="s">
        <v>27</v>
      </c>
      <c r="D9" s="4" t="s">
        <v>13</v>
      </c>
      <c r="E9" s="4" t="s">
        <v>28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  <c r="K9" s="4" t="s">
        <v>29</v>
      </c>
    </row>
    <row r="10" customFormat="false" ht="15" hidden="false" customHeight="false" outlineLevel="0" collapsed="false">
      <c r="B10" s="4" t="n">
        <v>5</v>
      </c>
      <c r="C10" s="4" t="s">
        <v>30</v>
      </c>
      <c r="D10" s="4" t="s">
        <v>31</v>
      </c>
      <c r="E10" s="4" t="s">
        <v>32</v>
      </c>
      <c r="F10" s="4" t="s">
        <v>15</v>
      </c>
      <c r="G10" s="4" t="s">
        <v>16</v>
      </c>
      <c r="H10" s="4" t="s">
        <v>17</v>
      </c>
      <c r="I10" s="4" t="s">
        <v>18</v>
      </c>
      <c r="J10" s="4" t="s">
        <v>19</v>
      </c>
      <c r="K10" s="4" t="s">
        <v>33</v>
      </c>
    </row>
    <row r="11" customFormat="false" ht="15" hidden="false" customHeight="false" outlineLevel="0" collapsed="false">
      <c r="B11" s="4" t="n">
        <v>6</v>
      </c>
      <c r="C11" s="4" t="s">
        <v>34</v>
      </c>
      <c r="D11" s="4" t="s">
        <v>13</v>
      </c>
      <c r="E11" s="4" t="s">
        <v>14</v>
      </c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  <c r="K11" s="4" t="s">
        <v>20</v>
      </c>
    </row>
    <row r="12" customFormat="false" ht="15" hidden="false" customHeight="false" outlineLevel="0" collapsed="false">
      <c r="B12" s="5" t="n">
        <v>7</v>
      </c>
      <c r="C12" s="5" t="s">
        <v>35</v>
      </c>
      <c r="D12" s="5" t="s">
        <v>13</v>
      </c>
      <c r="E12" s="5" t="s">
        <v>14</v>
      </c>
      <c r="F12" s="5" t="s">
        <v>15</v>
      </c>
      <c r="G12" s="5" t="s">
        <v>36</v>
      </c>
      <c r="H12" s="5" t="s">
        <v>37</v>
      </c>
      <c r="I12" s="5" t="s">
        <v>18</v>
      </c>
      <c r="J12" s="5" t="s">
        <v>38</v>
      </c>
      <c r="K12" s="5" t="s">
        <v>39</v>
      </c>
    </row>
    <row r="14" customFormat="false" ht="15" hidden="false" customHeight="false" outlineLevel="0" collapsed="false">
      <c r="B14" s="6" t="s">
        <v>40</v>
      </c>
    </row>
    <row r="15" customFormat="false" ht="15" hidden="false" customHeight="false" outlineLevel="0" collapsed="false">
      <c r="B15" s="7" t="s">
        <v>41</v>
      </c>
      <c r="C15" s="8" t="n">
        <v>7</v>
      </c>
    </row>
    <row r="16" customFormat="false" ht="15" hidden="false" customHeight="false" outlineLevel="0" collapsed="false">
      <c r="B16" s="7" t="s">
        <v>42</v>
      </c>
      <c r="C16" s="8" t="n">
        <f aca="false">C15-1</f>
        <v>6</v>
      </c>
    </row>
    <row r="17" customFormat="false" ht="15" hidden="false" customHeight="false" outlineLevel="0" collapsed="false">
      <c r="B17" s="7" t="s">
        <v>43</v>
      </c>
      <c r="C17" s="8" t="n">
        <v>1</v>
      </c>
    </row>
    <row r="18" customFormat="false" ht="15" hidden="false" customHeight="false" outlineLevel="0" collapsed="false">
      <c r="B18" s="7" t="s">
        <v>44</v>
      </c>
      <c r="C18" s="8" t="s">
        <v>45</v>
      </c>
    </row>
    <row r="19" customFormat="false" ht="15" hidden="false" customHeight="false" outlineLevel="0" collapsed="false">
      <c r="B19" s="7" t="s">
        <v>46</v>
      </c>
      <c r="C19" s="8" t="s">
        <v>47</v>
      </c>
    </row>
    <row r="20" customFormat="false" ht="15" hidden="false" customHeight="false" outlineLevel="0" collapsed="false">
      <c r="B20" s="7" t="s">
        <v>48</v>
      </c>
      <c r="C20" s="8" t="s">
        <v>49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0"/>
    <col collapsed="false" customWidth="true" hidden="false" outlineLevel="0" max="3" min="3" style="0" width="18"/>
    <col collapsed="false" customWidth="true" hidden="false" outlineLevel="0" max="4" min="4" style="0" width="22"/>
    <col collapsed="false" customWidth="true" hidden="false" outlineLevel="0" max="5" min="5" style="0" width="28"/>
    <col collapsed="false" customWidth="true" hidden="false" outlineLevel="0" max="6" min="6" style="0" width="16"/>
    <col collapsed="false" customWidth="true" hidden="false" outlineLevel="0" max="7" min="7" style="0" width="14"/>
    <col collapsed="false" customWidth="true" hidden="false" outlineLevel="0" max="8" min="8" style="0" width="22"/>
  </cols>
  <sheetData>
    <row r="2" customFormat="false" ht="27.75" hidden="false" customHeight="true" outlineLevel="0" collapsed="false">
      <c r="B2" s="1" t="s">
        <v>50</v>
      </c>
    </row>
    <row r="3" customFormat="false" ht="15" hidden="false" customHeight="false" outlineLevel="0" collapsed="false">
      <c r="B3" s="2" t="s">
        <v>51</v>
      </c>
    </row>
    <row r="5" customFormat="false" ht="36" hidden="false" customHeight="true" outlineLevel="0" collapsed="false">
      <c r="B5" s="3" t="s">
        <v>52</v>
      </c>
      <c r="C5" s="3" t="s">
        <v>53</v>
      </c>
      <c r="D5" s="3" t="s">
        <v>54</v>
      </c>
      <c r="E5" s="3" t="s">
        <v>55</v>
      </c>
      <c r="F5" s="3" t="s">
        <v>56</v>
      </c>
      <c r="G5" s="3" t="s">
        <v>57</v>
      </c>
      <c r="H5" s="3" t="s">
        <v>58</v>
      </c>
    </row>
    <row r="6" customFormat="false" ht="15" hidden="false" customHeight="false" outlineLevel="0" collapsed="false">
      <c r="B6" s="9" t="s">
        <v>59</v>
      </c>
      <c r="C6" s="10" t="s">
        <v>60</v>
      </c>
      <c r="D6" s="10" t="s">
        <v>20</v>
      </c>
      <c r="E6" s="10" t="s">
        <v>61</v>
      </c>
      <c r="F6" s="10" t="s">
        <v>62</v>
      </c>
      <c r="G6" s="10" t="s">
        <v>63</v>
      </c>
      <c r="H6" s="10" t="s">
        <v>64</v>
      </c>
    </row>
    <row r="7" customFormat="false" ht="15" hidden="false" customHeight="false" outlineLevel="0" collapsed="false">
      <c r="B7" s="11" t="s">
        <v>65</v>
      </c>
      <c r="C7" s="12" t="s">
        <v>60</v>
      </c>
      <c r="D7" s="12" t="s">
        <v>20</v>
      </c>
      <c r="E7" s="12" t="s">
        <v>61</v>
      </c>
      <c r="F7" s="12" t="s">
        <v>66</v>
      </c>
      <c r="G7" s="12" t="s">
        <v>63</v>
      </c>
      <c r="H7" s="12" t="s">
        <v>64</v>
      </c>
    </row>
    <row r="8" customFormat="false" ht="15" hidden="false" customHeight="false" outlineLevel="0" collapsed="false">
      <c r="B8" s="9" t="s">
        <v>67</v>
      </c>
      <c r="C8" s="10" t="s">
        <v>60</v>
      </c>
      <c r="D8" s="10" t="s">
        <v>20</v>
      </c>
      <c r="E8" s="10" t="s">
        <v>61</v>
      </c>
      <c r="F8" s="10" t="s">
        <v>68</v>
      </c>
      <c r="G8" s="10" t="s">
        <v>63</v>
      </c>
      <c r="H8" s="10" t="s">
        <v>64</v>
      </c>
    </row>
    <row r="9" customFormat="false" ht="15" hidden="false" customHeight="false" outlineLevel="0" collapsed="false">
      <c r="B9" s="11" t="s">
        <v>69</v>
      </c>
      <c r="C9" s="12" t="s">
        <v>60</v>
      </c>
      <c r="D9" s="12" t="s">
        <v>20</v>
      </c>
      <c r="E9" s="12" t="s">
        <v>61</v>
      </c>
      <c r="F9" s="12" t="s">
        <v>70</v>
      </c>
      <c r="G9" s="12" t="s">
        <v>63</v>
      </c>
      <c r="H9" s="12" t="s">
        <v>64</v>
      </c>
    </row>
    <row r="10" customFormat="false" ht="15" hidden="false" customHeight="false" outlineLevel="0" collapsed="false">
      <c r="B10" s="9" t="s">
        <v>71</v>
      </c>
      <c r="C10" s="10" t="s">
        <v>60</v>
      </c>
      <c r="D10" s="10" t="s">
        <v>20</v>
      </c>
      <c r="E10" s="10" t="s">
        <v>61</v>
      </c>
      <c r="F10" s="10" t="s">
        <v>72</v>
      </c>
      <c r="G10" s="10" t="s">
        <v>63</v>
      </c>
      <c r="H10" s="10" t="s">
        <v>64</v>
      </c>
    </row>
    <row r="11" customFormat="false" ht="15" hidden="false" customHeight="false" outlineLevel="0" collapsed="false">
      <c r="B11" s="13" t="s">
        <v>73</v>
      </c>
      <c r="C11" s="14" t="s">
        <v>74</v>
      </c>
      <c r="D11" s="14" t="s">
        <v>75</v>
      </c>
      <c r="E11" s="14" t="s">
        <v>76</v>
      </c>
      <c r="F11" s="14" t="s">
        <v>77</v>
      </c>
      <c r="G11" s="14" t="s">
        <v>78</v>
      </c>
      <c r="H11" s="14" t="s">
        <v>79</v>
      </c>
    </row>
    <row r="12" customFormat="false" ht="15" hidden="false" customHeight="false" outlineLevel="0" collapsed="false">
      <c r="B12" s="9" t="s">
        <v>80</v>
      </c>
      <c r="C12" s="10" t="s">
        <v>81</v>
      </c>
      <c r="D12" s="10" t="s">
        <v>75</v>
      </c>
      <c r="E12" s="10" t="s">
        <v>16</v>
      </c>
      <c r="F12" s="10" t="s">
        <v>17</v>
      </c>
      <c r="G12" s="10" t="s">
        <v>20</v>
      </c>
      <c r="H12" s="10" t="s">
        <v>64</v>
      </c>
    </row>
    <row r="13" customFormat="false" ht="15" hidden="false" customHeight="false" outlineLevel="0" collapsed="false">
      <c r="B13" s="11" t="s">
        <v>82</v>
      </c>
      <c r="C13" s="12" t="s">
        <v>83</v>
      </c>
      <c r="D13" s="12" t="s">
        <v>84</v>
      </c>
      <c r="E13" s="12" t="s">
        <v>16</v>
      </c>
      <c r="F13" s="12" t="s">
        <v>17</v>
      </c>
      <c r="G13" s="12" t="s">
        <v>20</v>
      </c>
      <c r="H13" s="12" t="s">
        <v>64</v>
      </c>
    </row>
    <row r="14" customFormat="false" ht="15" hidden="false" customHeight="false" outlineLevel="0" collapsed="false">
      <c r="B14" s="9" t="s">
        <v>85</v>
      </c>
      <c r="C14" s="10" t="s">
        <v>86</v>
      </c>
      <c r="D14" s="10" t="s">
        <v>87</v>
      </c>
      <c r="E14" s="10" t="s">
        <v>16</v>
      </c>
      <c r="F14" s="10" t="s">
        <v>17</v>
      </c>
      <c r="G14" s="10" t="s">
        <v>20</v>
      </c>
      <c r="H14" s="10" t="s">
        <v>64</v>
      </c>
    </row>
    <row r="15" customFormat="false" ht="15" hidden="false" customHeight="false" outlineLevel="0" collapsed="false">
      <c r="B15" s="11" t="s">
        <v>88</v>
      </c>
      <c r="C15" s="12" t="s">
        <v>89</v>
      </c>
      <c r="D15" s="12" t="s">
        <v>90</v>
      </c>
      <c r="E15" s="12" t="s">
        <v>16</v>
      </c>
      <c r="F15" s="12" t="s">
        <v>17</v>
      </c>
      <c r="G15" s="12" t="s">
        <v>20</v>
      </c>
      <c r="H15" s="12" t="s">
        <v>64</v>
      </c>
    </row>
    <row r="17" customFormat="false" ht="15" hidden="false" customHeight="false" outlineLevel="0" collapsed="false">
      <c r="B17" s="6" t="s">
        <v>91</v>
      </c>
    </row>
    <row r="18" customFormat="false" ht="15" hidden="false" customHeight="false" outlineLevel="0" collapsed="false">
      <c r="B18" s="7" t="s">
        <v>92</v>
      </c>
      <c r="C18" s="8" t="s">
        <v>93</v>
      </c>
    </row>
    <row r="19" customFormat="false" ht="15" hidden="false" customHeight="false" outlineLevel="0" collapsed="false">
      <c r="B19" s="7" t="s">
        <v>94</v>
      </c>
      <c r="C19" s="8" t="s">
        <v>77</v>
      </c>
    </row>
    <row r="20" customFormat="false" ht="15" hidden="false" customHeight="false" outlineLevel="0" collapsed="false">
      <c r="B20" s="7" t="s">
        <v>95</v>
      </c>
      <c r="C20" s="8" t="s">
        <v>96</v>
      </c>
    </row>
    <row r="21" customFormat="false" ht="15" hidden="false" customHeight="false" outlineLevel="0" collapsed="false">
      <c r="B21" s="7" t="s">
        <v>97</v>
      </c>
      <c r="C21" s="8" t="s">
        <v>98</v>
      </c>
    </row>
    <row r="22" customFormat="false" ht="15" hidden="false" customHeight="false" outlineLevel="0" collapsed="false">
      <c r="B22" s="7" t="s">
        <v>99</v>
      </c>
      <c r="C22" s="8" t="s">
        <v>100</v>
      </c>
    </row>
    <row r="23" customFormat="false" ht="15" hidden="false" customHeight="false" outlineLevel="0" collapsed="false">
      <c r="B23" s="7" t="s">
        <v>101</v>
      </c>
      <c r="C23" s="8" t="s">
        <v>45</v>
      </c>
    </row>
    <row r="24" customFormat="false" ht="15" hidden="false" customHeight="false" outlineLevel="0" collapsed="false">
      <c r="B24" s="7" t="s">
        <v>102</v>
      </c>
      <c r="C24" s="8" t="s">
        <v>103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2026-05-30T16:52:19Z</dcterms:created>
  <dc:creator>openpyxl</dc:creator>
  <dc:description/>
  <dc:language>en-US</dc:language>
  <cp:lastModifiedBy/>
  <dcterms:modified xsi:type="dcterms:W3CDTF">2026-05-30T16:52:19Z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