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didas-Sponsoring Cashflow" sheetId="1" state="visible" r:id="rId3"/>
    <sheet name="Gesamtschadensbilanz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<sst xmlns="http://schemas.openxmlformats.org/spreadsheetml/2006/main" count="94" uniqueCount="84">
  <si>
    <t xml:space="preserve">Adidas AG Sponsorenvertrag — Cashflow-Übersicht</t>
  </si>
  <si>
    <t xml:space="preserve">Vertrag 01.01.2025 – 31.12.2027 | ICC Zürich 28-2026/SPO | Rechtswahl: Deutsches Recht</t>
  </si>
  <si>
    <t xml:space="preserve">Posten</t>
  </si>
  <si>
    <t xml:space="preserve">Fälligkeit</t>
  </si>
  <si>
    <t xml:space="preserve">Vertragl. Betrag (EUR)</t>
  </si>
  <si>
    <t xml:space="preserve">Status</t>
  </si>
  <si>
    <t xml:space="preserve">Tatsächl. Zahlung (EUR)</t>
  </si>
  <si>
    <t xml:space="preserve">Differenz (EUR)</t>
  </si>
  <si>
    <t xml:space="preserve">Bemerkung</t>
  </si>
  <si>
    <t xml:space="preserve">Jahresvergütung Q1/2025</t>
  </si>
  <si>
    <t xml:space="preserve">31.03.2025</t>
  </si>
  <si>
    <t xml:space="preserve">Ausgezahlt</t>
  </si>
  <si>
    <t xml:space="preserve">Vertragserfüllung Q1</t>
  </si>
  <si>
    <t xml:space="preserve">Jahresvergütung Q2/2025</t>
  </si>
  <si>
    <t xml:space="preserve">30.06.2025</t>
  </si>
  <si>
    <t xml:space="preserve">Vertragserfüllung Q2</t>
  </si>
  <si>
    <t xml:space="preserve">Jahresvergütung Q3/2025</t>
  </si>
  <si>
    <t xml:space="preserve">30.09.2025</t>
  </si>
  <si>
    <t xml:space="preserve">Vertragserfüllung Q3</t>
  </si>
  <si>
    <t xml:space="preserve">Jahresvergütung Q4/2025</t>
  </si>
  <si>
    <t xml:space="preserve">31.12.2025</t>
  </si>
  <si>
    <t xml:space="preserve">Vertragserfüllung Q4</t>
  </si>
  <si>
    <t xml:space="preserve">SUMME 2025</t>
  </si>
  <si>
    <t xml:space="preserve">Provisionsvorschuss 2026</t>
  </si>
  <si>
    <t xml:space="preserve">15.01.2026</t>
  </si>
  <si>
    <t xml:space="preserve">Vorschuss für Gesamtjahr 2026</t>
  </si>
  <si>
    <t xml:space="preserve">Quartals-Vergütung Q1/2026</t>
  </si>
  <si>
    <t xml:space="preserve">31.03.2026</t>
  </si>
  <si>
    <t xml:space="preserve">EINBEHALTEN — Suspendierung</t>
  </si>
  <si>
    <t xml:space="preserve">Suspendierung 25.03.2026</t>
  </si>
  <si>
    <t xml:space="preserve">Quartals-Vergütung Q2/2026</t>
  </si>
  <si>
    <t xml:space="preserve">30.06.2026</t>
  </si>
  <si>
    <t xml:space="preserve">EINBEHALTEN — ICC-Verfahren</t>
  </si>
  <si>
    <t xml:space="preserve">ICC Zürich läuft</t>
  </si>
  <si>
    <t xml:space="preserve">Quartals-Vergütung Q3/2026</t>
  </si>
  <si>
    <t xml:space="preserve">30.09.2026</t>
  </si>
  <si>
    <t xml:space="preserve">STREITIG</t>
  </si>
  <si>
    <t xml:space="preserve">Verhandlung offen</t>
  </si>
  <si>
    <t xml:space="preserve">Quartals-Vergütung Q4/2026</t>
  </si>
  <si>
    <t xml:space="preserve">31.12.2026</t>
  </si>
  <si>
    <t xml:space="preserve">Rückforderung Adidas (Vorschuss)</t>
  </si>
  <si>
    <t xml:space="preserve">15.04.2026</t>
  </si>
  <si>
    <t xml:space="preserve">GEFORDERT von Adidas</t>
  </si>
  <si>
    <t xml:space="preserve">Adidas-Klage ICC (Klagebegehren)</t>
  </si>
  <si>
    <t xml:space="preserve">SUMME 2026 (netto)</t>
  </si>
  <si>
    <t xml:space="preserve">Jahresvergütung 2027 (4 Quartale)</t>
  </si>
  <si>
    <t xml:space="preserve">quartalsweise 2027</t>
  </si>
  <si>
    <t xml:space="preserve">OFFEN — ICC-abhängig</t>
  </si>
  <si>
    <t xml:space="preserve">Vertragslaufzeit bis 31.12.2027</t>
  </si>
  <si>
    <t xml:space="preserve">GESAMTVERTRAG 2025–2027</t>
  </si>
  <si>
    <t xml:space="preserve">Gesamtschadensbilanz — Selin Uvalkanat (Stand: Oktober 2026)</t>
  </si>
  <si>
    <t xml:space="preserve">Alle Verfahren: DSGSp 12/26, CAS 2026/A/8821, ArbG Chemnitz 4 Ca 88/26, LG Berlin 27 O 411/26, ICC Zürich 28-2026/SPO</t>
  </si>
  <si>
    <t xml:space="preserve">Schadensposten</t>
  </si>
  <si>
    <t xml:space="preserve">Klageweg / AZ</t>
  </si>
  <si>
    <t xml:space="preserve">Forderungsbetrag (EUR)</t>
  </si>
  <si>
    <t xml:space="preserve">Gegenpartei</t>
  </si>
  <si>
    <t xml:space="preserve">Realist. Eingang (EUR)</t>
  </si>
  <si>
    <t xml:space="preserve">Entgangener Arbeitsverdienst (24 Monate Sperre à 6.200 EUR)</t>
  </si>
  <si>
    <t xml:space="preserve">ArbG Chemnitz 4 Ca 88/26</t>
  </si>
  <si>
    <t xml:space="preserve">BSV Sachsen Zwickau</t>
  </si>
  <si>
    <t xml:space="preserve">Klageverfahren</t>
  </si>
  <si>
    <t xml:space="preserve">Rückforderung Adidas-Vorschuss (Verteidigung)</t>
  </si>
  <si>
    <t xml:space="preserve">ICC Zürich 28-2026/SPO</t>
  </si>
  <si>
    <t xml:space="preserve">Adidas AG</t>
  </si>
  <si>
    <t xml:space="preserve">ICC läuft</t>
  </si>
  <si>
    <t xml:space="preserve">Entgangene Adidas-Vergütung 2026 (einbehalten)</t>
  </si>
  <si>
    <t xml:space="preserve">Anwalts- und Verfahrenskosten (alle Instanzen)</t>
  </si>
  <si>
    <t xml:space="preserve">Intern / Eigenaufwand</t>
  </si>
  <si>
    <t xml:space="preserve">—</t>
  </si>
  <si>
    <t xml:space="preserve">Laufend</t>
  </si>
  <si>
    <t xml:space="preserve">Geldentschädigung APR — BILD-Schlagzeile</t>
  </si>
  <si>
    <t xml:space="preserve">LG Berlin 27 O 411/26</t>
  </si>
  <si>
    <t xml:space="preserve">Axel Springer SE</t>
  </si>
  <si>
    <t xml:space="preserve">Verhandlung</t>
  </si>
  <si>
    <t xml:space="preserve">Entgangene DHB-Nationalmannschafts-Prämien</t>
  </si>
  <si>
    <t xml:space="preserve">Intern (24 Spiele × ca. 500 EUR)</t>
  </si>
  <si>
    <t xml:space="preserve">DHB</t>
  </si>
  <si>
    <t xml:space="preserve">Prüfung</t>
  </si>
  <si>
    <t xml:space="preserve">Schadensersatz vs. PowerNutrition GmbH (§ 1 ProdHaftG)</t>
  </si>
  <si>
    <t xml:space="preserve">LG Memmingen (geplant)</t>
  </si>
  <si>
    <t xml:space="preserve">PowerNutrition GmbH</t>
  </si>
  <si>
    <t xml:space="preserve">In Vorbereitung</t>
  </si>
  <si>
    <t xml:space="preserve">GESAMTFORDERUNGEN / GESAMTSCHADEN</t>
  </si>
  <si>
    <t xml:space="preserve">Hinweis: Vorläufige Schätzungen. Tatsächliche Beträge hängen vom Ausgang aller Verfahren ab. Stand: Oktober 2026.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</si>
</sst>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28251D"/>
      <name val="Calibri"/>
      <family val="0"/>
      <charset val="1"/>
    </font>
    <font>
      <sz val="9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FFFFFF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0808D"/>
        <bgColor rgb="FF008080"/>
      </patternFill>
    </fill>
    <fill>
      <patternFill patternType="solid">
        <fgColor rgb="FFFFFFFF"/>
        <bgColor rgb="FFF5F5F5"/>
      </patternFill>
    </fill>
    <fill>
      <patternFill patternType="solid">
        <fgColor rgb="FFF5F5F5"/>
        <bgColor rgb="FFFFFFFF"/>
      </patternFill>
    </fill>
    <fill>
      <patternFill patternType="solid">
        <fgColor rgb="FF1B474D"/>
        <bgColor rgb="FF0C4E54"/>
      </patternFill>
    </fill>
    <fill>
      <patternFill patternType="solid">
        <fgColor rgb="FFFFDEDE"/>
        <bgColor rgb="FFF5F5F5"/>
      </patternFill>
    </fill>
    <fill>
      <patternFill patternType="solid">
        <fgColor rgb="FF0C4E54"/>
        <bgColor rgb="FF1B474D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7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7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7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7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7" fillId="3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C0C0C0"/>
      <rgbColor rgb="FF7A7974"/>
      <rgbColor rgb="FF9999FF"/>
      <rgbColor rgb="FF993366"/>
      <rgbColor rgb="FFF5F5F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ED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E54"/>
      <rgbColor rgb="FF339966"/>
      <rgbColor rgb="FF003300"/>
      <rgbColor rgb="FF333300"/>
      <rgbColor rgb="FF993300"/>
      <rgbColor rgb="FF993366"/>
      <rgbColor rgb="FF1B474D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0"/>
    <col collapsed="false" customWidth="true" hidden="false" outlineLevel="0" max="3" min="3" style="0" width="18"/>
    <col collapsed="false" customWidth="true" hidden="false" outlineLevel="0" max="4" min="4" style="0" width="24"/>
    <col collapsed="false" customWidth="true" hidden="false" outlineLevel="0" max="6" min="5" style="0" width="26"/>
    <col collapsed="false" customWidth="true" hidden="false" outlineLevel="0" max="7" min="7" style="0" width="18"/>
    <col collapsed="false" customWidth="true" hidden="false" outlineLevel="0" max="8" min="8" style="0" width="36"/>
  </cols>
  <sheetData>
    <row r="2" customFormat="false" ht="27.75" hidden="false" customHeight="tru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39.7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7" customFormat="false" ht="15" hidden="false" customHeight="false" outlineLevel="0" collapsed="false">
      <c r="B7" s="4" t="s">
        <v>9</v>
      </c>
      <c r="C7" s="4" t="s">
        <v>10</v>
      </c>
      <c r="D7" s="5" t="n">
        <v>10000</v>
      </c>
      <c r="E7" s="4" t="s">
        <v>11</v>
      </c>
      <c r="F7" s="5" t="n">
        <v>10000</v>
      </c>
      <c r="G7" s="5" t="n">
        <v>0</v>
      </c>
      <c r="H7" s="4" t="s">
        <v>12</v>
      </c>
    </row>
    <row r="8" customFormat="false" ht="15" hidden="false" customHeight="false" outlineLevel="0" collapsed="false">
      <c r="B8" s="6" t="s">
        <v>13</v>
      </c>
      <c r="C8" s="6" t="s">
        <v>14</v>
      </c>
      <c r="D8" s="7" t="n">
        <v>10000</v>
      </c>
      <c r="E8" s="6" t="s">
        <v>11</v>
      </c>
      <c r="F8" s="7" t="n">
        <v>10000</v>
      </c>
      <c r="G8" s="7" t="n">
        <v>0</v>
      </c>
      <c r="H8" s="6" t="s">
        <v>15</v>
      </c>
    </row>
    <row r="9" customFormat="false" ht="15" hidden="false" customHeight="false" outlineLevel="0" collapsed="false">
      <c r="B9" s="4" t="s">
        <v>16</v>
      </c>
      <c r="C9" s="4" t="s">
        <v>17</v>
      </c>
      <c r="D9" s="5" t="n">
        <v>10000</v>
      </c>
      <c r="E9" s="4" t="s">
        <v>11</v>
      </c>
      <c r="F9" s="5" t="n">
        <v>10000</v>
      </c>
      <c r="G9" s="5" t="n">
        <v>0</v>
      </c>
      <c r="H9" s="4" t="s">
        <v>18</v>
      </c>
    </row>
    <row r="10" customFormat="false" ht="15" hidden="false" customHeight="false" outlineLevel="0" collapsed="false">
      <c r="B10" s="6" t="s">
        <v>19</v>
      </c>
      <c r="C10" s="6" t="s">
        <v>20</v>
      </c>
      <c r="D10" s="7" t="n">
        <v>10000</v>
      </c>
      <c r="E10" s="6" t="s">
        <v>11</v>
      </c>
      <c r="F10" s="7" t="n">
        <v>10000</v>
      </c>
      <c r="G10" s="7" t="n">
        <v>0</v>
      </c>
      <c r="H10" s="6" t="s">
        <v>21</v>
      </c>
    </row>
    <row r="11" customFormat="false" ht="15" hidden="false" customHeight="false" outlineLevel="0" collapsed="false">
      <c r="B11" s="8" t="s">
        <v>22</v>
      </c>
      <c r="C11" s="8"/>
      <c r="D11" s="9" t="n">
        <f aca="false">SUM(D7:D10)</f>
        <v>40000</v>
      </c>
      <c r="E11" s="8"/>
      <c r="F11" s="9" t="n">
        <f aca="false">SUM(F7:F10)</f>
        <v>40000</v>
      </c>
      <c r="G11" s="9" t="n">
        <f aca="false">G7+G8+G9+G10</f>
        <v>0</v>
      </c>
      <c r="H11" s="8"/>
    </row>
    <row r="13" customFormat="false" ht="15" hidden="false" customHeight="false" outlineLevel="0" collapsed="false">
      <c r="B13" s="4" t="s">
        <v>23</v>
      </c>
      <c r="C13" s="4" t="s">
        <v>24</v>
      </c>
      <c r="D13" s="5" t="n">
        <v>80000</v>
      </c>
      <c r="E13" s="4" t="s">
        <v>11</v>
      </c>
      <c r="F13" s="5" t="n">
        <v>80000</v>
      </c>
      <c r="G13" s="5" t="n">
        <v>0</v>
      </c>
      <c r="H13" s="4" t="s">
        <v>25</v>
      </c>
    </row>
    <row r="14" customFormat="false" ht="15" hidden="false" customHeight="false" outlineLevel="0" collapsed="false">
      <c r="B14" s="6" t="s">
        <v>26</v>
      </c>
      <c r="C14" s="6" t="s">
        <v>27</v>
      </c>
      <c r="D14" s="7" t="n">
        <v>10000</v>
      </c>
      <c r="E14" s="6" t="s">
        <v>28</v>
      </c>
      <c r="F14" s="7" t="n">
        <v>0</v>
      </c>
      <c r="G14" s="7" t="n">
        <v>10000</v>
      </c>
      <c r="H14" s="6" t="s">
        <v>29</v>
      </c>
    </row>
    <row r="15" customFormat="false" ht="15" hidden="false" customHeight="false" outlineLevel="0" collapsed="false">
      <c r="B15" s="4" t="s">
        <v>30</v>
      </c>
      <c r="C15" s="4" t="s">
        <v>31</v>
      </c>
      <c r="D15" s="5" t="n">
        <v>10000</v>
      </c>
      <c r="E15" s="4" t="s">
        <v>32</v>
      </c>
      <c r="F15" s="5" t="n">
        <v>0</v>
      </c>
      <c r="G15" s="5" t="n">
        <v>10000</v>
      </c>
      <c r="H15" s="4" t="s">
        <v>33</v>
      </c>
    </row>
    <row r="16" customFormat="false" ht="15" hidden="false" customHeight="false" outlineLevel="0" collapsed="false">
      <c r="B16" s="6" t="s">
        <v>34</v>
      </c>
      <c r="C16" s="6" t="s">
        <v>35</v>
      </c>
      <c r="D16" s="7" t="n">
        <v>10000</v>
      </c>
      <c r="E16" s="6" t="s">
        <v>36</v>
      </c>
      <c r="F16" s="7" t="n">
        <v>0</v>
      </c>
      <c r="G16" s="7" t="n">
        <v>10000</v>
      </c>
      <c r="H16" s="6" t="s">
        <v>37</v>
      </c>
    </row>
    <row r="17" customFormat="false" ht="15" hidden="false" customHeight="false" outlineLevel="0" collapsed="false">
      <c r="B17" s="4" t="s">
        <v>38</v>
      </c>
      <c r="C17" s="4" t="s">
        <v>39</v>
      </c>
      <c r="D17" s="5" t="n">
        <v>10000</v>
      </c>
      <c r="E17" s="4" t="s">
        <v>36</v>
      </c>
      <c r="F17" s="5" t="n">
        <v>0</v>
      </c>
      <c r="G17" s="5" t="n">
        <v>10000</v>
      </c>
      <c r="H17" s="4" t="s">
        <v>37</v>
      </c>
    </row>
    <row r="18" customFormat="false" ht="15" hidden="false" customHeight="false" outlineLevel="0" collapsed="false">
      <c r="B18" s="10" t="s">
        <v>40</v>
      </c>
      <c r="C18" s="10" t="s">
        <v>41</v>
      </c>
      <c r="D18" s="11" t="n">
        <v>-80000</v>
      </c>
      <c r="E18" s="10" t="s">
        <v>42</v>
      </c>
      <c r="F18" s="11" t="n">
        <v>0</v>
      </c>
      <c r="G18" s="11" t="n">
        <v>-80000</v>
      </c>
      <c r="H18" s="10" t="s">
        <v>43</v>
      </c>
    </row>
    <row r="19" customFormat="false" ht="15" hidden="false" customHeight="false" outlineLevel="0" collapsed="false">
      <c r="B19" s="8" t="s">
        <v>44</v>
      </c>
      <c r="C19" s="8"/>
      <c r="D19" s="9" t="n">
        <f aca="false">SUM(D13:D18)</f>
        <v>40000</v>
      </c>
      <c r="E19" s="8"/>
      <c r="F19" s="9" t="n">
        <f aca="false">SUM(F13:F18)</f>
        <v>80000</v>
      </c>
      <c r="G19" s="9" t="n">
        <f aca="false">G13+G14+G15+G16+G17+G18</f>
        <v>-40000</v>
      </c>
      <c r="H19" s="8"/>
    </row>
    <row r="21" customFormat="false" ht="15" hidden="false" customHeight="false" outlineLevel="0" collapsed="false">
      <c r="B21" s="4" t="s">
        <v>45</v>
      </c>
      <c r="C21" s="4" t="s">
        <v>46</v>
      </c>
      <c r="D21" s="5" t="n">
        <v>40000</v>
      </c>
      <c r="E21" s="4" t="s">
        <v>47</v>
      </c>
      <c r="F21" s="5" t="n">
        <v>0</v>
      </c>
      <c r="G21" s="5" t="n">
        <v>40000</v>
      </c>
      <c r="H21" s="4" t="s">
        <v>48</v>
      </c>
    </row>
    <row r="23" customFormat="false" ht="15" hidden="false" customHeight="false" outlineLevel="0" collapsed="false">
      <c r="B23" s="12" t="s">
        <v>49</v>
      </c>
      <c r="C23" s="12"/>
      <c r="D23" s="13" t="n">
        <f aca="false">D11+D20+D22</f>
        <v>40000</v>
      </c>
      <c r="E23" s="12"/>
      <c r="F23" s="13" t="n">
        <f aca="false">F11+F20+F22</f>
        <v>40000</v>
      </c>
      <c r="G23" s="13" t="n">
        <f aca="false">G11+G20+G22</f>
        <v>0</v>
      </c>
      <c r="H23" s="1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4"/>
    <col collapsed="false" customWidth="true" hidden="false" outlineLevel="0" max="3" min="3" style="0" width="32"/>
    <col collapsed="false" customWidth="true" hidden="false" outlineLevel="0" max="4" min="4" style="0" width="24"/>
    <col collapsed="false" customWidth="true" hidden="false" outlineLevel="0" max="5" min="5" style="0" width="26"/>
    <col collapsed="false" customWidth="true" hidden="false" outlineLevel="0" max="6" min="6" style="0" width="20"/>
    <col collapsed="false" customWidth="true" hidden="false" outlineLevel="0" max="7" min="7" style="0" width="24"/>
  </cols>
  <sheetData>
    <row r="2" customFormat="false" ht="27.75" hidden="false" customHeight="true" outlineLevel="0" collapsed="false">
      <c r="B2" s="1" t="s">
        <v>50</v>
      </c>
    </row>
    <row r="3" customFormat="false" ht="15" hidden="false" customHeight="false" outlineLevel="0" collapsed="false">
      <c r="B3" s="2" t="s">
        <v>51</v>
      </c>
    </row>
    <row r="5" customFormat="false" ht="39.75" hidden="false" customHeight="true" outlineLevel="0" collapsed="false">
      <c r="B5" s="3" t="s">
        <v>52</v>
      </c>
      <c r="C5" s="3" t="s">
        <v>53</v>
      </c>
      <c r="D5" s="3" t="s">
        <v>54</v>
      </c>
      <c r="E5" s="3" t="s">
        <v>55</v>
      </c>
      <c r="F5" s="3" t="s">
        <v>5</v>
      </c>
      <c r="G5" s="3" t="s">
        <v>56</v>
      </c>
    </row>
    <row r="6" customFormat="false" ht="23.85" hidden="false" customHeight="false" outlineLevel="0" collapsed="false">
      <c r="B6" s="14" t="s">
        <v>57</v>
      </c>
      <c r="C6" s="14" t="s">
        <v>58</v>
      </c>
      <c r="D6" s="15" t="n">
        <v>148800</v>
      </c>
      <c r="E6" s="14" t="s">
        <v>59</v>
      </c>
      <c r="F6" s="14" t="s">
        <v>60</v>
      </c>
      <c r="G6" s="15" t="n">
        <v>80000</v>
      </c>
    </row>
    <row r="7" customFormat="false" ht="15" hidden="false" customHeight="false" outlineLevel="0" collapsed="false">
      <c r="B7" s="16" t="s">
        <v>61</v>
      </c>
      <c r="C7" s="16" t="s">
        <v>62</v>
      </c>
      <c r="D7" s="17" t="n">
        <v>80000</v>
      </c>
      <c r="E7" s="16" t="s">
        <v>63</v>
      </c>
      <c r="F7" s="16" t="s">
        <v>64</v>
      </c>
      <c r="G7" s="17" t="n">
        <v>20000</v>
      </c>
    </row>
    <row r="8" customFormat="false" ht="15" hidden="false" customHeight="false" outlineLevel="0" collapsed="false">
      <c r="B8" s="14" t="s">
        <v>65</v>
      </c>
      <c r="C8" s="14" t="s">
        <v>62</v>
      </c>
      <c r="D8" s="15" t="n">
        <v>40000</v>
      </c>
      <c r="E8" s="14" t="s">
        <v>63</v>
      </c>
      <c r="F8" s="14" t="s">
        <v>64</v>
      </c>
      <c r="G8" s="15" t="n">
        <v>30000</v>
      </c>
    </row>
    <row r="9" customFormat="false" ht="15" hidden="false" customHeight="false" outlineLevel="0" collapsed="false">
      <c r="B9" s="16" t="s">
        <v>66</v>
      </c>
      <c r="C9" s="16" t="s">
        <v>67</v>
      </c>
      <c r="D9" s="17" t="n">
        <v>120000</v>
      </c>
      <c r="E9" s="16" t="s">
        <v>68</v>
      </c>
      <c r="F9" s="16" t="s">
        <v>69</v>
      </c>
      <c r="G9" s="17" t="n">
        <v>0</v>
      </c>
    </row>
    <row r="10" customFormat="false" ht="15" hidden="false" customHeight="false" outlineLevel="0" collapsed="false">
      <c r="B10" s="14" t="s">
        <v>70</v>
      </c>
      <c r="C10" s="14" t="s">
        <v>71</v>
      </c>
      <c r="D10" s="15" t="n">
        <v>50000</v>
      </c>
      <c r="E10" s="14" t="s">
        <v>72</v>
      </c>
      <c r="F10" s="14" t="s">
        <v>73</v>
      </c>
      <c r="G10" s="15" t="n">
        <v>35000</v>
      </c>
    </row>
    <row r="11" customFormat="false" ht="15" hidden="false" customHeight="false" outlineLevel="0" collapsed="false">
      <c r="B11" s="16" t="s">
        <v>74</v>
      </c>
      <c r="C11" s="16" t="s">
        <v>75</v>
      </c>
      <c r="D11" s="17" t="n">
        <v>12000</v>
      </c>
      <c r="E11" s="16" t="s">
        <v>76</v>
      </c>
      <c r="F11" s="16" t="s">
        <v>77</v>
      </c>
      <c r="G11" s="17" t="n">
        <v>0</v>
      </c>
    </row>
    <row r="12" customFormat="false" ht="15" hidden="false" customHeight="false" outlineLevel="0" collapsed="false">
      <c r="B12" s="14" t="s">
        <v>78</v>
      </c>
      <c r="C12" s="14" t="s">
        <v>79</v>
      </c>
      <c r="D12" s="15" t="n">
        <v>418000</v>
      </c>
      <c r="E12" s="14" t="s">
        <v>80</v>
      </c>
      <c r="F12" s="14" t="s">
        <v>81</v>
      </c>
      <c r="G12" s="15" t="n">
        <v>50000</v>
      </c>
    </row>
    <row r="13" customFormat="false" ht="15" hidden="false" customHeight="false" outlineLevel="0" collapsed="false">
      <c r="B13" s="18" t="s">
        <v>82</v>
      </c>
      <c r="C13" s="18"/>
      <c r="D13" s="19" t="n">
        <f aca="false">SUM(D6:D12)</f>
        <v>868800</v>
      </c>
      <c r="E13" s="18"/>
      <c r="F13" s="18"/>
      <c r="G13" s="19" t="n">
        <f aca="false">SUM(G6:G12)</f>
        <v>215000</v>
      </c>
      <c r="H13" s="18"/>
    </row>
    <row r="15" customFormat="false" ht="15" hidden="false" customHeight="false" outlineLevel="0" collapsed="false">
      <c r="B15" s="2" t="s">
        <v>83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2026-05-30T16:54:12Z</dcterms:created>
  <dc:creator>openpyxl</dc:creator>
  <dc:description/>
  <dc:language>en-US</dc:language>
  <cp:lastModifiedBy/>
  <dcterms:modified xsi:type="dcterms:W3CDTF">2026-05-30T16:54:12Z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