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ussgeld-Simulation" sheetId="1" state="visible" r:id="rId3"/>
    <sheet name="Szenarien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<sst xmlns="http://schemas.openxmlformats.org/spreadsheetml/2006/main" count="38" uniqueCount="33">
  <si>
    <t xml:space="preserve">Bussgeld-Simulation DSA Art. 74 — Koeernerstrom Social GmbH / Halmweise.de</t>
  </si>
  <si>
    <t xml:space="preserve">Az. KRS-2026-0318-DSA | Stand: April 2026 | Weltweitumsatz 2025: 570 Mio. EUR</t>
  </si>
  <si>
    <t xml:space="preserve">Bemessungsgrundlage</t>
  </si>
  <si>
    <t xml:space="preserve">Jahresumsatz Deutschland 2025</t>
  </si>
  <si>
    <t xml:space="preserve">EUR</t>
  </si>
  <si>
    <t xml:space="preserve">Jahresumsatz EU-Ausland 2025</t>
  </si>
  <si>
    <t xml:space="preserve">Jahresumsatz Rest (Nicht-EU) 2025</t>
  </si>
  <si>
    <t xml:space="preserve">Weltweitumsatz 2025 (Summe)</t>
  </si>
  <si>
    <t xml:space="preserve">Verstoss</t>
  </si>
  <si>
    <t xml:space="preserve">Artikel DSA</t>
  </si>
  <si>
    <t xml:space="preserve">Bussfeld-% Min</t>
  </si>
  <si>
    <t xml:space="preserve">Bussfeld-% Max</t>
  </si>
  <si>
    <t xml:space="preserve">Bussfeld Min (EUR)</t>
  </si>
  <si>
    <t xml:space="preserve">Bussfeld Max (EUR)</t>
  </si>
  <si>
    <t xml:space="preserve">Mittlere Erwartung (EUR)</t>
  </si>
  <si>
    <t xml:space="preserve">Notice-and-Action verspaetet (Art. 16 DSA)</t>
  </si>
  <si>
    <t xml:space="preserve">Art. 16 DSA</t>
  </si>
  <si>
    <t xml:space="preserve">Non-Profiling-Option fehlend (Art. 27 DSA)</t>
  </si>
  <si>
    <t xml:space="preserve">Art. 27 DSA</t>
  </si>
  <si>
    <t xml:space="preserve">Werbeanzeigen-Repository lueckenhaft (Art. 39 DSA)</t>
  </si>
  <si>
    <t xml:space="preserve">Art. 39 DSA</t>
  </si>
  <si>
    <t xml:space="preserve">Forschungsdatenzugang verweigert (Art. 40 DSA)</t>
  </si>
  <si>
    <t xml:space="preserve">Art. 40 DSA</t>
  </si>
  <si>
    <t xml:space="preserve">GESAMT</t>
  </si>
  <si>
    <t xml:space="preserve">Quelle: Art. 74 DSA (EU) 2022/2065, EUR-Lex: https://eur-lex.europa.eu/legal-content/DE/TXT/?uri=CELEX%3A32022R2065</t>
  </si>
  <si>
    <t xml:space="preserve">Szenarienanalyse: Bussfeld bei verschiedenen Umsaetzen</t>
  </si>
  <si>
    <t xml:space="preserve">Umsatzszenario</t>
  </si>
  <si>
    <t xml:space="preserve">Weltweitumsatz (EUR)</t>
  </si>
  <si>
    <t xml:space="preserve">Aktuell (2025)</t>
  </si>
  <si>
    <t xml:space="preserve">Wachstum +20pct (2026e)</t>
  </si>
  <si>
    <t xml:space="preserve">Wachstum +50pct (2027e)</t>
  </si>
  <si>
    <t xml:space="preserve">Wiederholung (12pct-Deckelung)</t>
  </si>
  <si>
    <t xml:space="preserve">Hinweis: Wiederholung = Art. 74 Abs. 3 DSA (bis 12pct Weltweitumsatz bei Wiederholungsverstoessen innerhalb 5 Jahre)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</si>
</sst>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0.0%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color rgb="FFFFFFFF"/>
      <name val="Calibri"/>
      <family val="0"/>
      <charset val="1"/>
    </font>
    <font>
      <i val="true"/>
      <sz val="10"/>
      <color rgb="FF7A7974"/>
      <name val="Calibri"/>
      <family val="0"/>
      <charset val="1"/>
    </font>
    <font>
      <b val="true"/>
      <sz val="11"/>
      <color rgb="FF1B474D"/>
      <name val="Calibri"/>
      <family val="0"/>
      <charset val="1"/>
    </font>
    <font>
      <sz val="10"/>
      <name val="Calibri"/>
      <family val="0"/>
      <charset val="1"/>
    </font>
    <font>
      <b val="true"/>
      <sz val="10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i val="true"/>
      <sz val="9"/>
      <color rgb="FF7A7974"/>
      <name val="Calibri"/>
      <family val="0"/>
      <charset val="1"/>
    </font>
    <font>
      <b val="true"/>
      <sz val="12"/>
      <color rgb="FFFFFFFF"/>
      <name val="Calibri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20808D"/>
        <bgColor rgb="FF008080"/>
      </patternFill>
    </fill>
    <fill>
      <patternFill patternType="solid">
        <fgColor rgb="FFF7F6F2"/>
        <bgColor rgb="FFFFFFFF"/>
      </patternFill>
    </fill>
    <fill>
      <patternFill patternType="solid">
        <fgColor rgb="FF1B474D"/>
        <bgColor rgb="FF00336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4D1CA"/>
      </left>
      <right style="thin">
        <color rgb="FFD4D1CA"/>
      </right>
      <top style="thin">
        <color rgb="FFD4D1CA"/>
      </top>
      <bottom style="thin">
        <color rgb="FFD4D1CA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3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8" fillId="3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7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7" fillId="3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7" fillId="3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0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20808D"/>
      <rgbColor rgb="FFD4D1CA"/>
      <rgbColor rgb="FF7A7974"/>
      <rgbColor rgb="FF9999FF"/>
      <rgbColor rgb="FF993366"/>
      <rgbColor rgb="FFF7F6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B474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H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28"/>
    <col collapsed="false" customWidth="true" hidden="false" outlineLevel="0" max="3" min="3" style="0" width="18"/>
    <col collapsed="false" customWidth="true" hidden="false" outlineLevel="0" max="4" min="4" style="0" width="16"/>
    <col collapsed="false" customWidth="true" hidden="false" outlineLevel="0" max="7" min="5" style="0" width="18"/>
    <col collapsed="false" customWidth="true" hidden="false" outlineLevel="0" max="8" min="8" style="0" width="22"/>
  </cols>
  <sheetData>
    <row r="1" customFormat="false" ht="9.75" hidden="false" customHeight="true" outlineLevel="0" collapsed="false"/>
    <row r="2" customFormat="false" ht="25.5" hidden="false" customHeight="true" outlineLevel="0" collapsed="false">
      <c r="B2" s="1" t="s">
        <v>0</v>
      </c>
      <c r="C2" s="1"/>
      <c r="D2" s="1"/>
      <c r="E2" s="1"/>
      <c r="F2" s="1"/>
      <c r="G2" s="1"/>
      <c r="H2" s="1"/>
    </row>
    <row r="3" customFormat="false" ht="15.75" hidden="false" customHeight="true" outlineLevel="0" collapsed="false">
      <c r="B3" s="2" t="s">
        <v>1</v>
      </c>
      <c r="C3" s="2"/>
      <c r="D3" s="2"/>
      <c r="E3" s="2"/>
      <c r="F3" s="2"/>
      <c r="G3" s="2"/>
      <c r="H3" s="2"/>
    </row>
    <row r="4" customFormat="false" ht="7.5" hidden="false" customHeight="true" outlineLevel="0" collapsed="false"/>
    <row r="5" customFormat="false" ht="19.5" hidden="false" customHeight="true" outlineLevel="0" collapsed="false">
      <c r="B5" s="3" t="s">
        <v>2</v>
      </c>
    </row>
    <row r="6" customFormat="false" ht="15" hidden="false" customHeight="false" outlineLevel="0" collapsed="false">
      <c r="B6" s="4" t="s">
        <v>3</v>
      </c>
      <c r="C6" s="5" t="n">
        <v>364000000</v>
      </c>
      <c r="D6" s="6" t="s">
        <v>4</v>
      </c>
    </row>
    <row r="7" customFormat="false" ht="15" hidden="false" customHeight="false" outlineLevel="0" collapsed="false">
      <c r="B7" s="7" t="s">
        <v>5</v>
      </c>
      <c r="C7" s="8" t="n">
        <v>104000000</v>
      </c>
      <c r="D7" s="9" t="s">
        <v>4</v>
      </c>
    </row>
    <row r="8" customFormat="false" ht="15" hidden="false" customHeight="false" outlineLevel="0" collapsed="false">
      <c r="B8" s="4" t="s">
        <v>6</v>
      </c>
      <c r="C8" s="5" t="n">
        <v>52000000</v>
      </c>
      <c r="D8" s="6" t="s">
        <v>4</v>
      </c>
    </row>
    <row r="9" customFormat="false" ht="15" hidden="false" customHeight="false" outlineLevel="0" collapsed="false">
      <c r="B9" s="10" t="s">
        <v>7</v>
      </c>
      <c r="C9" s="11" t="n">
        <f aca="false">C6+C7+C8</f>
        <v>520000000</v>
      </c>
      <c r="D9" s="9" t="s">
        <v>4</v>
      </c>
    </row>
    <row r="10" customFormat="false" ht="7.5" hidden="false" customHeight="true" outlineLevel="0" collapsed="false"/>
    <row r="11" customFormat="false" ht="27.75" hidden="false" customHeight="true" outlineLevel="0" collapsed="false">
      <c r="B11" s="12" t="s">
        <v>8</v>
      </c>
      <c r="C11" s="12" t="s">
        <v>9</v>
      </c>
      <c r="D11" s="12" t="s">
        <v>10</v>
      </c>
      <c r="E11" s="12" t="s">
        <v>11</v>
      </c>
      <c r="F11" s="12" t="s">
        <v>12</v>
      </c>
      <c r="G11" s="12" t="s">
        <v>13</v>
      </c>
      <c r="H11" s="12" t="s">
        <v>14</v>
      </c>
    </row>
    <row r="12" customFormat="false" ht="21.75" hidden="false" customHeight="true" outlineLevel="0" collapsed="false">
      <c r="B12" s="13" t="s">
        <v>15</v>
      </c>
      <c r="C12" s="13" t="s">
        <v>16</v>
      </c>
      <c r="D12" s="14" t="n">
        <v>0.008</v>
      </c>
      <c r="E12" s="14" t="n">
        <v>0.025</v>
      </c>
      <c r="F12" s="15" t="n">
        <f aca="false">D12*$C$9</f>
        <v>4160000</v>
      </c>
      <c r="G12" s="15" t="n">
        <f aca="false">E12*$C$9</f>
        <v>13000000</v>
      </c>
      <c r="H12" s="15" t="n">
        <f aca="false">(F12+G12)/2</f>
        <v>8580000</v>
      </c>
    </row>
    <row r="13" customFormat="false" ht="21.75" hidden="false" customHeight="true" outlineLevel="0" collapsed="false">
      <c r="B13" s="16" t="s">
        <v>17</v>
      </c>
      <c r="C13" s="16" t="s">
        <v>18</v>
      </c>
      <c r="D13" s="17" t="n">
        <v>0.005</v>
      </c>
      <c r="E13" s="17" t="n">
        <v>0.015</v>
      </c>
      <c r="F13" s="18" t="n">
        <f aca="false">D13*$C$9</f>
        <v>2600000</v>
      </c>
      <c r="G13" s="18" t="n">
        <f aca="false">E13*$C$9</f>
        <v>7800000</v>
      </c>
      <c r="H13" s="18" t="n">
        <f aca="false">(F13+G13)/2</f>
        <v>5200000</v>
      </c>
    </row>
    <row r="14" customFormat="false" ht="21.75" hidden="false" customHeight="true" outlineLevel="0" collapsed="false">
      <c r="B14" s="13" t="s">
        <v>19</v>
      </c>
      <c r="C14" s="13" t="s">
        <v>20</v>
      </c>
      <c r="D14" s="14" t="n">
        <v>0.003</v>
      </c>
      <c r="E14" s="14" t="n">
        <v>0.008</v>
      </c>
      <c r="F14" s="15" t="n">
        <f aca="false">D14*$C$9</f>
        <v>1560000</v>
      </c>
      <c r="G14" s="15" t="n">
        <f aca="false">E14*$C$9</f>
        <v>4160000</v>
      </c>
      <c r="H14" s="15" t="n">
        <f aca="false">(F14+G14)/2</f>
        <v>2860000</v>
      </c>
    </row>
    <row r="15" customFormat="false" ht="21.75" hidden="false" customHeight="true" outlineLevel="0" collapsed="false">
      <c r="B15" s="16" t="s">
        <v>21</v>
      </c>
      <c r="C15" s="16" t="s">
        <v>22</v>
      </c>
      <c r="D15" s="17" t="n">
        <v>0.002</v>
      </c>
      <c r="E15" s="17" t="n">
        <v>0.005</v>
      </c>
      <c r="F15" s="18" t="n">
        <f aca="false">D15*$C$9</f>
        <v>1040000</v>
      </c>
      <c r="G15" s="18" t="n">
        <f aca="false">E15*$C$9</f>
        <v>2600000</v>
      </c>
      <c r="H15" s="18" t="n">
        <f aca="false">(F15+G15)/2</f>
        <v>1820000</v>
      </c>
    </row>
    <row r="16" customFormat="false" ht="24" hidden="false" customHeight="true" outlineLevel="0" collapsed="false">
      <c r="B16" s="19" t="s">
        <v>23</v>
      </c>
      <c r="C16" s="19"/>
      <c r="D16" s="19"/>
      <c r="E16" s="19"/>
      <c r="F16" s="20" t="n">
        <f aca="false">SUM(F12:F15)</f>
        <v>9360000</v>
      </c>
      <c r="G16" s="20" t="n">
        <f aca="false">SUM(G12:G15)</f>
        <v>27560000</v>
      </c>
      <c r="H16" s="20" t="n">
        <f aca="false">SUM(H12:H15)</f>
        <v>18460000</v>
      </c>
    </row>
    <row r="18" customFormat="false" ht="15" hidden="false" customHeight="false" outlineLevel="0" collapsed="false">
      <c r="B18" s="21" t="s">
        <v>24</v>
      </c>
      <c r="C18" s="21"/>
      <c r="D18" s="21"/>
      <c r="E18" s="21"/>
      <c r="F18" s="21"/>
      <c r="G18" s="21"/>
      <c r="H18" s="21"/>
    </row>
  </sheetData>
  <mergeCells count="3">
    <mergeCell ref="B2:H2"/>
    <mergeCell ref="B3:H3"/>
    <mergeCell ref="B18:H18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28"/>
    <col collapsed="false" customWidth="true" hidden="false" outlineLevel="0" max="5" min="3" style="0" width="22"/>
  </cols>
  <sheetData>
    <row r="1" customFormat="false" ht="9.75" hidden="false" customHeight="true" outlineLevel="0" collapsed="false"/>
    <row r="2" customFormat="false" ht="24" hidden="false" customHeight="true" outlineLevel="0" collapsed="false">
      <c r="B2" s="22" t="s">
        <v>25</v>
      </c>
      <c r="C2" s="22"/>
      <c r="D2" s="22"/>
      <c r="E2" s="22"/>
    </row>
    <row r="3" customFormat="false" ht="7.5" hidden="false" customHeight="true" outlineLevel="0" collapsed="false"/>
    <row r="4" customFormat="false" ht="24" hidden="false" customHeight="true" outlineLevel="0" collapsed="false">
      <c r="B4" s="12" t="s">
        <v>26</v>
      </c>
      <c r="C4" s="12" t="s">
        <v>27</v>
      </c>
      <c r="D4" s="12" t="s">
        <v>12</v>
      </c>
      <c r="E4" s="12" t="s">
        <v>13</v>
      </c>
    </row>
    <row r="5" customFormat="false" ht="21.75" hidden="false" customHeight="true" outlineLevel="0" collapsed="false">
      <c r="B5" s="13" t="s">
        <v>28</v>
      </c>
      <c r="C5" s="15" t="n">
        <v>570000000</v>
      </c>
      <c r="D5" s="15" t="n">
        <f aca="false">C5*0.018</f>
        <v>10260000</v>
      </c>
      <c r="E5" s="15" t="n">
        <f aca="false">C5*0.053</f>
        <v>30210000</v>
      </c>
    </row>
    <row r="6" customFormat="false" ht="21.75" hidden="false" customHeight="true" outlineLevel="0" collapsed="false">
      <c r="B6" s="16" t="s">
        <v>29</v>
      </c>
      <c r="C6" s="18" t="n">
        <v>684000000</v>
      </c>
      <c r="D6" s="18" t="n">
        <f aca="false">C6*0.018</f>
        <v>12312000</v>
      </c>
      <c r="E6" s="18" t="n">
        <f aca="false">C6*0.053</f>
        <v>36252000</v>
      </c>
    </row>
    <row r="7" customFormat="false" ht="21.75" hidden="false" customHeight="true" outlineLevel="0" collapsed="false">
      <c r="B7" s="13" t="s">
        <v>30</v>
      </c>
      <c r="C7" s="15" t="n">
        <v>855000000</v>
      </c>
      <c r="D7" s="15" t="n">
        <f aca="false">C7*0.018</f>
        <v>15390000</v>
      </c>
      <c r="E7" s="15" t="n">
        <f aca="false">C7*0.053</f>
        <v>45315000</v>
      </c>
    </row>
    <row r="8" customFormat="false" ht="21.75" hidden="false" customHeight="true" outlineLevel="0" collapsed="false">
      <c r="B8" s="16" t="s">
        <v>31</v>
      </c>
      <c r="C8" s="18" t="n">
        <v>570000000</v>
      </c>
      <c r="D8" s="18" t="n">
        <f aca="false">C8*0.12</f>
        <v>68400000</v>
      </c>
      <c r="E8" s="18" t="n">
        <f aca="false">C8*0.12</f>
        <v>68400000</v>
      </c>
    </row>
    <row r="11" customFormat="false" ht="15" hidden="false" customHeight="false" outlineLevel="0" collapsed="false">
      <c r="B11" s="21" t="s">
        <v>32</v>
      </c>
      <c r="C11" s="21"/>
      <c r="D11" s="21"/>
      <c r="E11" s="21"/>
    </row>
  </sheetData>
  <mergeCells count="2">
    <mergeCell ref="B2:E2"/>
    <mergeCell ref="B11:E1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2026-05-30T18:09:21Z</dcterms:created>
  <dc:creator>openpyxl</dc:creator>
  <dc:description/>
  <dc:language>en-US</dc:language>
  <cp:lastModifiedBy/>
  <dcterms:modified xsi:type="dcterms:W3CDTF">2026-05-30T18:09:21Z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