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ietminder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<sst xmlns="http://schemas.openxmlformats.org/spreadsheetml/2006/main" count="33" uniqueCount="33">
  <si>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Mietminderungsberechnung – Rolandstraße 27a, DG-Wohnung (Schimmel § 536 BGB)</t>
  </si>
  <si>
    <t xml:space="preserve">Zeitraum: Feb 2026 – Sep 2026 (8 Monate) | Bruttomiete: 2.184,00 EUR/Monat | Mangel: baulich bedingter Schimmel (Gutachten Wallesch GW-2026-048)</t>
  </si>
  <si>
    <t xml:space="preserve">Monat</t>
  </si>
  <si>
    <t xml:space="preserve">Bruttomiete
(EUR)</t>
  </si>
  <si>
    <t xml:space="preserve">Soll-Zahlung
(EUR)</t>
  </si>
  <si>
    <t xml:space="preserve">Einb. Minderung
Mieter 30%
(EUR)</t>
  </si>
  <si>
    <t xml:space="preserve">Ist-Zahlung
(EUR)</t>
  </si>
  <si>
    <t xml:space="preserve">Berechtigte
Minderung
15% (EUR)</t>
  </si>
  <si>
    <t xml:space="preserve">Überhöhte
Minderung
(EUR)</t>
  </si>
  <si>
    <t xml:space="preserve">Kum. Rückstand
(EUR)</t>
  </si>
  <si>
    <t xml:space="preserve">Mangelstatus</t>
  </si>
  <si>
    <t xml:space="preserve">Feb 2026</t>
  </si>
  <si>
    <t xml:space="preserve">Nein – Gutachten in Auftrag</t>
  </si>
  <si>
    <t xml:space="preserve">Mrz 2026</t>
  </si>
  <si>
    <t xml:space="preserve">Nein – Gutachten liegt vor</t>
  </si>
  <si>
    <t xml:space="preserve">Apr 2026</t>
  </si>
  <si>
    <t xml:space="preserve">Nein – Mahnung 20.03.2026</t>
  </si>
  <si>
    <t xml:space="preserve">Mai 2026</t>
  </si>
  <si>
    <t xml:space="preserve">Nein – Termin 15.05.2026 geplant</t>
  </si>
  <si>
    <t xml:space="preserve">Jun 2026</t>
  </si>
  <si>
    <t xml:space="preserve">Sanierung begonnen</t>
  </si>
  <si>
    <t xml:space="preserve">Jul 2026</t>
  </si>
  <si>
    <t xml:space="preserve">Sanierung läuft</t>
  </si>
  <si>
    <t xml:space="preserve">Aug 2026</t>
  </si>
  <si>
    <t xml:space="preserve">Mangel beseitigt (30.06.2026)</t>
  </si>
  <si>
    <t xml:space="preserve">Sep 2026</t>
  </si>
  <si>
    <t xml:space="preserve">Vollständig beseitigt</t>
  </si>
  <si>
    <t xml:space="preserve">SUMME 8 MONATE</t>
  </si>
  <si>
    <t xml:space="preserve">RECHTLICHE HINWEISE</t>
  </si>
  <si>
    <t xml:space="preserve">• Berechtigte Minderungsquote laut SV Wallesch (Gutachten GW-2026-048, Ziff. 6): 10–15 % – hier 15 % angesetzt</t>
  </si>
  <si>
    <t xml:space="preserve">• Rechtsgrundlage: § 536 BGB; BGH, Urt. v. 17.06.2015, VIII ZR 19/14; BGH, Urt. v. 06.10.2004, VIII ZR 355/03</t>
  </si>
  <si>
    <t xml:space="preserve">• Rückstandsforderung aus überhöhter Minderung (Feb–Jun 2026): 5 × 327,60 EUR = 1.638,00 EUR (Klageantrag 213 C 188/26)</t>
  </si>
  <si>
    <t xml:space="preserve">• Ab Aug 2026 (nach Mangelbeseitigung 30.06.2026): Minderung entfällt vollständig; ggf. Nachzahlung des einbehaltenen Betrags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</si>
</sst>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Calibri"/>
      <family val="0"/>
      <charset val="1"/>
    </font>
    <font>
      <i val="true"/>
      <sz val="1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name val="Calibri"/>
      <family val="0"/>
      <charset val="1"/>
    </font>
    <font>
      <sz val="10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964219"/>
        <bgColor rgb="FF993366"/>
      </patternFill>
    </fill>
    <fill>
      <patternFill patternType="solid">
        <fgColor rgb="FFFFFFFF"/>
        <bgColor rgb="FFF7F6F2"/>
      </patternFill>
    </fill>
    <fill>
      <patternFill patternType="solid">
        <fgColor rgb="FFF7F6F2"/>
        <bgColor rgb="FFFFFFFF"/>
      </patternFill>
    </fill>
    <fill>
      <patternFill patternType="solid">
        <fgColor rgb="FF20808D"/>
        <bgColor rgb="FF008080"/>
      </patternFill>
    </fill>
    <fill>
      <patternFill patternType="solid">
        <fgColor rgb="FFD4D1CA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808080"/>
      <rgbColor rgb="FF9999FF"/>
      <rgbColor rgb="FF993366"/>
      <rgbColor rgb="FFF7F6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64219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4"/>
    <col collapsed="false" customWidth="true" hidden="false" outlineLevel="0" max="3" min="3" style="0" width="16"/>
    <col collapsed="false" customWidth="true" hidden="false" outlineLevel="0" max="4" min="4" style="0" width="14"/>
    <col collapsed="false" customWidth="true" hidden="false" outlineLevel="0" max="5" min="5" style="0" width="16"/>
    <col collapsed="false" customWidth="true" hidden="false" outlineLevel="0" max="6" min="6" style="0" width="14"/>
    <col collapsed="false" customWidth="true" hidden="false" outlineLevel="0" max="9" min="7" style="0" width="16"/>
    <col collapsed="false" customWidth="true" hidden="false" outlineLevel="0" max="10" min="10" style="0" width="18"/>
  </cols>
  <sheetData>
    <row r="1" customFormat="false" ht="15" hidden="false" customHeight="true" outlineLevel="0" collapsed="false"/>
    <row r="2" customFormat="false" ht="27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18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</row>
    <row r="4" customFormat="false" ht="9.75" hidden="false" customHeight="true" outlineLevel="0" collapsed="false"/>
    <row r="5" customFormat="false" ht="54.75" hidden="false" customHeight="true" outlineLevel="0" collapsed="false">
      <c r="A5" s="3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customFormat="false" ht="19.5" hidden="false" customHeight="true" outlineLevel="0" collapsed="false">
      <c r="A6" s="4"/>
      <c r="B6" s="4" t="s">
        <v>11</v>
      </c>
      <c r="C6" s="5" t="n">
        <v>2184</v>
      </c>
      <c r="D6" s="5" t="n">
        <f aca="false">C6</f>
        <v>2184</v>
      </c>
      <c r="E6" s="5" t="n">
        <v>655.2</v>
      </c>
      <c r="F6" s="5" t="n">
        <f aca="false">C6-E6</f>
        <v>1528.8</v>
      </c>
      <c r="G6" s="5" t="n">
        <v>327.6</v>
      </c>
      <c r="H6" s="5" t="n">
        <f aca="false">MAX(E6-G6,0)</f>
        <v>327.6</v>
      </c>
      <c r="I6" s="5" t="n">
        <f aca="false">SUM(H$6:H6)</f>
        <v>327.6</v>
      </c>
      <c r="J6" s="6" t="s">
        <v>12</v>
      </c>
    </row>
    <row r="7" customFormat="false" ht="19.5" hidden="false" customHeight="true" outlineLevel="0" collapsed="false">
      <c r="A7" s="7"/>
      <c r="B7" s="7" t="s">
        <v>13</v>
      </c>
      <c r="C7" s="8" t="n">
        <v>2184</v>
      </c>
      <c r="D7" s="8" t="n">
        <f aca="false">C7</f>
        <v>2184</v>
      </c>
      <c r="E7" s="8" t="n">
        <v>655.2</v>
      </c>
      <c r="F7" s="8" t="n">
        <f aca="false">C7-E7</f>
        <v>1528.8</v>
      </c>
      <c r="G7" s="8" t="n">
        <v>327.6</v>
      </c>
      <c r="H7" s="8" t="n">
        <f aca="false">MAX(E7-G7,0)</f>
        <v>327.6</v>
      </c>
      <c r="I7" s="8" t="n">
        <f aca="false">SUM(H$6:H7)</f>
        <v>655.2</v>
      </c>
      <c r="J7" s="9" t="s">
        <v>14</v>
      </c>
    </row>
    <row r="8" customFormat="false" ht="19.5" hidden="false" customHeight="true" outlineLevel="0" collapsed="false">
      <c r="A8" s="4"/>
      <c r="B8" s="4" t="s">
        <v>15</v>
      </c>
      <c r="C8" s="5" t="n">
        <v>2184</v>
      </c>
      <c r="D8" s="5" t="n">
        <f aca="false">C8</f>
        <v>2184</v>
      </c>
      <c r="E8" s="5" t="n">
        <v>655.2</v>
      </c>
      <c r="F8" s="5" t="n">
        <f aca="false">C8-E8</f>
        <v>1528.8</v>
      </c>
      <c r="G8" s="5" t="n">
        <v>327.6</v>
      </c>
      <c r="H8" s="5" t="n">
        <f aca="false">MAX(E8-G8,0)</f>
        <v>327.6</v>
      </c>
      <c r="I8" s="5" t="n">
        <f aca="false">SUM(H$6:H8)</f>
        <v>982.8</v>
      </c>
      <c r="J8" s="6" t="s">
        <v>16</v>
      </c>
    </row>
    <row r="9" customFormat="false" ht="19.5" hidden="false" customHeight="true" outlineLevel="0" collapsed="false">
      <c r="A9" s="7"/>
      <c r="B9" s="7" t="s">
        <v>17</v>
      </c>
      <c r="C9" s="8" t="n">
        <v>2184</v>
      </c>
      <c r="D9" s="8" t="n">
        <f aca="false">C9</f>
        <v>2184</v>
      </c>
      <c r="E9" s="8" t="n">
        <v>655.2</v>
      </c>
      <c r="F9" s="8" t="n">
        <f aca="false">C9-E9</f>
        <v>1528.8</v>
      </c>
      <c r="G9" s="8" t="n">
        <v>327.6</v>
      </c>
      <c r="H9" s="8" t="n">
        <f aca="false">MAX(E9-G9,0)</f>
        <v>327.6</v>
      </c>
      <c r="I9" s="8" t="n">
        <f aca="false">SUM(H$6:H9)</f>
        <v>1310.4</v>
      </c>
      <c r="J9" s="9" t="s">
        <v>18</v>
      </c>
    </row>
    <row r="10" customFormat="false" ht="19.5" hidden="false" customHeight="true" outlineLevel="0" collapsed="false">
      <c r="A10" s="4"/>
      <c r="B10" s="4" t="s">
        <v>19</v>
      </c>
      <c r="C10" s="5" t="n">
        <v>2184</v>
      </c>
      <c r="D10" s="5" t="n">
        <f aca="false">C10</f>
        <v>2184</v>
      </c>
      <c r="E10" s="5" t="n">
        <v>655.2</v>
      </c>
      <c r="F10" s="5" t="n">
        <f aca="false">C10-E10</f>
        <v>1528.8</v>
      </c>
      <c r="G10" s="5" t="n">
        <v>327.6</v>
      </c>
      <c r="H10" s="5" t="n">
        <f aca="false">MAX(E10-G10,0)</f>
        <v>327.6</v>
      </c>
      <c r="I10" s="5" t="n">
        <f aca="false">SUM(H$6:H10)</f>
        <v>1638</v>
      </c>
      <c r="J10" s="6" t="s">
        <v>20</v>
      </c>
    </row>
    <row r="11" customFormat="false" ht="19.5" hidden="false" customHeight="true" outlineLevel="0" collapsed="false">
      <c r="A11" s="7"/>
      <c r="B11" s="7" t="s">
        <v>21</v>
      </c>
      <c r="C11" s="8" t="n">
        <v>2184</v>
      </c>
      <c r="D11" s="8" t="n">
        <f aca="false">C11</f>
        <v>2184</v>
      </c>
      <c r="E11" s="8" t="n">
        <v>655.2</v>
      </c>
      <c r="F11" s="8" t="n">
        <f aca="false">C11-E11</f>
        <v>1528.8</v>
      </c>
      <c r="G11" s="8" t="n">
        <v>327.6</v>
      </c>
      <c r="H11" s="8" t="n">
        <f aca="false">MAX(E11-G11,0)</f>
        <v>327.6</v>
      </c>
      <c r="I11" s="8" t="n">
        <f aca="false">SUM(H$6:H11)</f>
        <v>1965.6</v>
      </c>
      <c r="J11" s="9" t="s">
        <v>22</v>
      </c>
    </row>
    <row r="12" customFormat="false" ht="19.5" hidden="false" customHeight="true" outlineLevel="0" collapsed="false">
      <c r="A12" s="4"/>
      <c r="B12" s="4" t="s">
        <v>23</v>
      </c>
      <c r="C12" s="5" t="n">
        <v>2184</v>
      </c>
      <c r="D12" s="5" t="n">
        <f aca="false">C12</f>
        <v>2184</v>
      </c>
      <c r="E12" s="5" t="n">
        <v>327.6</v>
      </c>
      <c r="F12" s="5" t="n">
        <f aca="false">C12-E12</f>
        <v>1856.4</v>
      </c>
      <c r="G12" s="5" t="n">
        <v>327.6</v>
      </c>
      <c r="H12" s="5" t="n">
        <f aca="false">MAX(E12-G12,0)</f>
        <v>0</v>
      </c>
      <c r="I12" s="5" t="n">
        <f aca="false">SUM(H$6:H12)</f>
        <v>1965.6</v>
      </c>
      <c r="J12" s="6" t="s">
        <v>24</v>
      </c>
    </row>
    <row r="13" customFormat="false" ht="19.5" hidden="false" customHeight="true" outlineLevel="0" collapsed="false">
      <c r="A13" s="7"/>
      <c r="B13" s="7" t="s">
        <v>25</v>
      </c>
      <c r="C13" s="8" t="n">
        <v>2184</v>
      </c>
      <c r="D13" s="8" t="n">
        <f aca="false">C13</f>
        <v>2184</v>
      </c>
      <c r="E13" s="8" t="n">
        <v>0</v>
      </c>
      <c r="F13" s="8" t="n">
        <f aca="false">C13-E13</f>
        <v>2184</v>
      </c>
      <c r="G13" s="8" t="n">
        <v>0</v>
      </c>
      <c r="H13" s="8" t="n">
        <f aca="false">MAX(E13-G13,0)</f>
        <v>0</v>
      </c>
      <c r="I13" s="8" t="n">
        <f aca="false">SUM(H$6:H13)</f>
        <v>1965.6</v>
      </c>
      <c r="J13" s="9" t="s">
        <v>26</v>
      </c>
    </row>
    <row r="14" customFormat="false" ht="24.75" hidden="false" customHeight="true" outlineLevel="0" collapsed="false">
      <c r="A14" s="10"/>
      <c r="B14" s="10" t="s">
        <v>27</v>
      </c>
      <c r="C14" s="10"/>
      <c r="D14" s="11" t="n">
        <f aca="false">SUM(D6:D13)</f>
        <v>17472</v>
      </c>
      <c r="E14" s="11" t="n">
        <f aca="false">SUM(E6:E13)</f>
        <v>4258.8</v>
      </c>
      <c r="F14" s="11" t="n">
        <f aca="false">SUM(F6:F13)</f>
        <v>13213.2</v>
      </c>
      <c r="G14" s="11" t="n">
        <f aca="false">SUM(G6:G13)</f>
        <v>2293.2</v>
      </c>
      <c r="H14" s="11" t="n">
        <f aca="false">SUM(H6:H13)</f>
        <v>1965.6</v>
      </c>
      <c r="I14" s="11" t="n">
        <f aca="false">H14</f>
        <v>1965.6</v>
      </c>
      <c r="J14" s="10"/>
    </row>
    <row r="15" customFormat="false" ht="9.75" hidden="false" customHeight="true" outlineLevel="0" collapsed="false"/>
    <row r="16" customFormat="false" ht="15" hidden="false" customHeight="false" outlineLevel="0" collapsed="false">
      <c r="B16" s="12" t="s">
        <v>28</v>
      </c>
      <c r="C16" s="12"/>
      <c r="D16" s="12"/>
      <c r="E16" s="12"/>
      <c r="F16" s="12"/>
      <c r="G16" s="12"/>
      <c r="H16" s="12"/>
      <c r="I16" s="12"/>
      <c r="J16" s="12"/>
    </row>
    <row r="17" customFormat="false" ht="18" hidden="false" customHeight="true" outlineLevel="0" collapsed="false">
      <c r="B17" s="13" t="s">
        <v>29</v>
      </c>
      <c r="C17" s="13"/>
      <c r="D17" s="13"/>
      <c r="E17" s="13"/>
      <c r="F17" s="13"/>
      <c r="G17" s="13"/>
      <c r="H17" s="13"/>
      <c r="I17" s="13"/>
      <c r="J17" s="13"/>
    </row>
    <row r="18" customFormat="false" ht="18" hidden="false" customHeight="true" outlineLevel="0" collapsed="false">
      <c r="B18" s="13" t="s">
        <v>30</v>
      </c>
      <c r="C18" s="13"/>
      <c r="D18" s="13"/>
      <c r="E18" s="13"/>
      <c r="F18" s="13"/>
      <c r="G18" s="13"/>
      <c r="H18" s="13"/>
      <c r="I18" s="13"/>
      <c r="J18" s="13"/>
    </row>
    <row r="19" customFormat="false" ht="18" hidden="false" customHeight="true" outlineLevel="0" collapsed="false">
      <c r="B19" s="13" t="s">
        <v>31</v>
      </c>
      <c r="C19" s="13"/>
      <c r="D19" s="13"/>
      <c r="E19" s="13"/>
      <c r="F19" s="13"/>
      <c r="G19" s="13"/>
      <c r="H19" s="13"/>
      <c r="I19" s="13"/>
      <c r="J19" s="13"/>
    </row>
    <row r="20" customFormat="false" ht="18" hidden="false" customHeight="true" outlineLevel="0" collapsed="false">
      <c r="B20" s="13" t="s">
        <v>32</v>
      </c>
      <c r="C20" s="13"/>
      <c r="D20" s="13"/>
      <c r="E20" s="13"/>
      <c r="F20" s="13"/>
      <c r="G20" s="13"/>
      <c r="H20" s="13"/>
      <c r="I20" s="13"/>
      <c r="J20" s="13"/>
    </row>
  </sheetData>
  <mergeCells count="7">
    <mergeCell ref="B2:J2"/>
    <mergeCell ref="B3:J3"/>
    <mergeCell ref="B16:J16"/>
    <mergeCell ref="B17:J17"/>
    <mergeCell ref="B18:J18"/>
    <mergeCell ref="B19:J19"/>
    <mergeCell ref="B20:J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2026-05-30T15:16:46Z</dcterms:created>
  <dc:creator>openpyxl</dc:creator>
  <dc:description/>
  <dc:language>en-US</dc:language>
  <cp:lastModifiedBy/>
  <dcterms:modified xsi:type="dcterms:W3CDTF">2026-05-30T15:16:46Z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