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EG Sonderumlag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<sst xmlns="http://schemas.openxmlformats.org/spreadsheetml/2006/main" count="35" uniqueCount="31">
  <si>
    <t xml:space="preserve">WEG Rolandstraße 27a, Köln – Sonderumlage Treppenhaussanierung 2026</t>
  </si>
  <si>
    <t xml:space="preserve">Beschluss-Nr. 2026/5 · Eigentümerversammlung 14.04.2026 · Abstimmung 5:1 · Anfechtung durch Straßburger anhängig (AZ 205 C 67/26)</t>
  </si>
  <si>
    <t xml:space="preserve">Einheit</t>
  </si>
  <si>
    <t xml:space="preserve">Eigentümer</t>
  </si>
  <si>
    <t xml:space="preserve">MEA
(von 1.000)</t>
  </si>
  <si>
    <t xml:space="preserve">MEA
(%)</t>
  </si>
  <si>
    <t xml:space="preserve">Sonderumlage
142.000 EUR</t>
  </si>
  <si>
    <t xml:space="preserve">Rate 1
(01.06.2026)</t>
  </si>
  <si>
    <t xml:space="preserve">Rate 2
(01.09.2026)</t>
  </si>
  <si>
    <t xml:space="preserve">Status</t>
  </si>
  <si>
    <t xml:space="preserve">EG links (Nr. 1)</t>
  </si>
  <si>
    <t xml:space="preserve">Familie Kowalczyk</t>
  </si>
  <si>
    <t xml:space="preserve">Nicht anfechtend</t>
  </si>
  <si>
    <t xml:space="preserve">EG rechts (Nr. 2)</t>
  </si>
  <si>
    <t xml:space="preserve">Erbengemeinschaft Pütz</t>
  </si>
  <si>
    <t xml:space="preserve">1. OG links (Nr. 3)</t>
  </si>
  <si>
    <t xml:space="preserve">Stefan und Kirsten Warnecke</t>
  </si>
  <si>
    <t xml:space="preserve">1. OG rechts (Nr. 4)</t>
  </si>
  <si>
    <t xml:space="preserve">Dr. Jürgen Baier-Lichtenberg</t>
  </si>
  <si>
    <t xml:space="preserve">2. OG (Nr. 5)</t>
  </si>
  <si>
    <t xml:space="preserve">Renate Baier-Lichtenberg</t>
  </si>
  <si>
    <t xml:space="preserve">DG (Nr. 6)</t>
  </si>
  <si>
    <t xml:space="preserve">Dr. C. Straßburger / Dr. B. Straßburger-Möhren</t>
  </si>
  <si>
    <t xml:space="preserve">⚠️ Anfechtungsklage</t>
  </si>
  <si>
    <t xml:space="preserve">GESAMT</t>
  </si>
  <si>
    <t xml:space="preserve">Hinweise und Rechtsstand</t>
  </si>
  <si>
    <t xml:space="preserve">• Sonderumlage trotz Anfechtungsklage sofort fällig (§ 44 Abs. 3 WEG: keine aufschiebende Wirkung)</t>
  </si>
  <si>
    <t xml:space="preserve">• Anfechtungsklage Straßburger: AG Köln, AZ 205 C 67/26, Klage eingereicht 12.05.2026</t>
  </si>
  <si>
    <t xml:space="preserve">• Bei Obsiegen: Rückzahlungsanspruch Straßburger 19.880 EUR zzgl. Zinsen</t>
  </si>
  <si>
    <t xml:space="preserve">• Rechtsgrundlage Verteilung: § 16 Abs. 2 WEG, Miteigentumsanteile (MEA) gem. Teilungserklärung</t>
  </si>
  <si>
    <t xml:space="preserve">• Auftragswert Kern &amp; Partner: 54.103 EUR brutto – Differenz zur Sonderumlage: 87.897 EUR (Puffer 162 %)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</si>
</sst>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%"/>
    <numFmt numFmtId="167" formatCode="#,##0.00&quot; €&quot;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1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1"/>
      <color rgb="FF28251D"/>
      <name val="Calibri"/>
      <family val="0"/>
      <charset val="1"/>
    </font>
    <font>
      <sz val="10"/>
      <color rgb="FF28251D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20808D"/>
        <bgColor rgb="FF008080"/>
      </patternFill>
    </fill>
    <fill>
      <patternFill patternType="solid">
        <fgColor rgb="FF1B474D"/>
        <bgColor rgb="FF28251D"/>
      </patternFill>
    </fill>
    <fill>
      <patternFill patternType="solid">
        <fgColor rgb="FFF7F6F2"/>
        <bgColor rgb="FFFFFFFF"/>
      </patternFill>
    </fill>
    <fill>
      <patternFill patternType="solid">
        <fgColor rgb="FFFFFFFF"/>
        <bgColor rgb="FFF7F6F2"/>
      </patternFill>
    </fill>
    <fill>
      <patternFill patternType="solid">
        <fgColor rgb="FFBCE2E7"/>
        <bgColor rgb="FFD4D1CA"/>
      </patternFill>
    </fill>
    <fill>
      <patternFill patternType="solid">
        <fgColor rgb="FFD4D1CA"/>
        <bgColor rgb="FFBCE2E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D4D1CA"/>
      <rgbColor rgb="FF7A7974"/>
      <rgbColor rgb="FF9999FF"/>
      <rgbColor rgb="FF993366"/>
      <rgbColor rgb="FFF7F6F2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B474D"/>
      <rgbColor rgb="FF339966"/>
      <rgbColor rgb="FF003300"/>
      <rgbColor rgb="FF333300"/>
      <rgbColor rgb="FF993300"/>
      <rgbColor rgb="FF993366"/>
      <rgbColor rgb="FF333399"/>
      <rgbColor rgb="FF28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8"/>
    <col collapsed="false" customWidth="true" hidden="false" outlineLevel="0" max="3" min="3" style="0" width="30"/>
    <col collapsed="false" customWidth="true" hidden="false" outlineLevel="0" max="5" min="4" style="0" width="12"/>
    <col collapsed="false" customWidth="true" hidden="false" outlineLevel="0" max="9" min="6" style="0" width="18"/>
  </cols>
  <sheetData>
    <row r="1" customFormat="false" ht="15" hidden="false" customHeight="true" outlineLevel="0" collapsed="false"/>
    <row r="2" customFormat="false" ht="30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19.5" hidden="false" customHeight="true" outlineLevel="0" collapsed="false">
      <c r="B3" s="2" t="s">
        <v>1</v>
      </c>
      <c r="C3" s="2"/>
      <c r="D3" s="2"/>
      <c r="E3" s="2"/>
      <c r="F3" s="2"/>
      <c r="G3" s="2"/>
      <c r="H3" s="2"/>
      <c r="I3" s="2"/>
    </row>
    <row r="4" customFormat="false" ht="9.75" hidden="false" customHeight="true" outlineLevel="0" collapsed="false"/>
    <row r="5" customFormat="false" ht="39.75" hidden="false" customHeight="true" outlineLevel="0" collapsed="false">
      <c r="A5" s="3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customFormat="false" ht="21.75" hidden="false" customHeight="true" outlineLevel="0" collapsed="false">
      <c r="A6" s="4"/>
      <c r="B6" s="5" t="s">
        <v>10</v>
      </c>
      <c r="C6" s="6" t="s">
        <v>11</v>
      </c>
      <c r="D6" s="7" t="n">
        <v>172</v>
      </c>
      <c r="E6" s="8" t="n">
        <f aca="false">D6/1000</f>
        <v>0.172</v>
      </c>
      <c r="F6" s="9" t="n">
        <f aca="false">D6/1000*142000</f>
        <v>24424</v>
      </c>
      <c r="G6" s="9" t="n">
        <f aca="false">F6/2</f>
        <v>12212</v>
      </c>
      <c r="H6" s="9" t="n">
        <f aca="false">F6/2</f>
        <v>12212</v>
      </c>
      <c r="I6" s="5" t="s">
        <v>12</v>
      </c>
    </row>
    <row r="7" customFormat="false" ht="21.75" hidden="false" customHeight="true" outlineLevel="0" collapsed="false">
      <c r="A7" s="10"/>
      <c r="B7" s="11" t="s">
        <v>13</v>
      </c>
      <c r="C7" s="12" t="s">
        <v>14</v>
      </c>
      <c r="D7" s="13" t="n">
        <v>168</v>
      </c>
      <c r="E7" s="14" t="n">
        <f aca="false">D7/1000</f>
        <v>0.168</v>
      </c>
      <c r="F7" s="15" t="n">
        <f aca="false">D7/1000*142000</f>
        <v>23856</v>
      </c>
      <c r="G7" s="15" t="n">
        <f aca="false">F7/2</f>
        <v>11928</v>
      </c>
      <c r="H7" s="15" t="n">
        <f aca="false">F7/2</f>
        <v>11928</v>
      </c>
      <c r="I7" s="11" t="s">
        <v>12</v>
      </c>
    </row>
    <row r="8" customFormat="false" ht="21.75" hidden="false" customHeight="true" outlineLevel="0" collapsed="false">
      <c r="A8" s="4"/>
      <c r="B8" s="5" t="s">
        <v>15</v>
      </c>
      <c r="C8" s="6" t="s">
        <v>16</v>
      </c>
      <c r="D8" s="7" t="n">
        <v>180</v>
      </c>
      <c r="E8" s="8" t="n">
        <f aca="false">D8/1000</f>
        <v>0.18</v>
      </c>
      <c r="F8" s="9" t="n">
        <f aca="false">D8/1000*142000</f>
        <v>25560</v>
      </c>
      <c r="G8" s="9" t="n">
        <f aca="false">F8/2</f>
        <v>12780</v>
      </c>
      <c r="H8" s="9" t="n">
        <f aca="false">F8/2</f>
        <v>12780</v>
      </c>
      <c r="I8" s="5" t="s">
        <v>12</v>
      </c>
    </row>
    <row r="9" customFormat="false" ht="21.75" hidden="false" customHeight="true" outlineLevel="0" collapsed="false">
      <c r="A9" s="10"/>
      <c r="B9" s="11" t="s">
        <v>17</v>
      </c>
      <c r="C9" s="12" t="s">
        <v>18</v>
      </c>
      <c r="D9" s="13" t="n">
        <v>175</v>
      </c>
      <c r="E9" s="14" t="n">
        <f aca="false">D9/1000</f>
        <v>0.175</v>
      </c>
      <c r="F9" s="15" t="n">
        <f aca="false">D9/1000*142000</f>
        <v>24850</v>
      </c>
      <c r="G9" s="15" t="n">
        <f aca="false">F9/2</f>
        <v>12425</v>
      </c>
      <c r="H9" s="15" t="n">
        <f aca="false">F9/2</f>
        <v>12425</v>
      </c>
      <c r="I9" s="11" t="s">
        <v>12</v>
      </c>
    </row>
    <row r="10" customFormat="false" ht="21.75" hidden="false" customHeight="true" outlineLevel="0" collapsed="false">
      <c r="A10" s="4"/>
      <c r="B10" s="5" t="s">
        <v>19</v>
      </c>
      <c r="C10" s="6" t="s">
        <v>20</v>
      </c>
      <c r="D10" s="7" t="n">
        <v>165</v>
      </c>
      <c r="E10" s="8" t="n">
        <f aca="false">D10/1000</f>
        <v>0.165</v>
      </c>
      <c r="F10" s="9" t="n">
        <f aca="false">D10/1000*142000</f>
        <v>23430</v>
      </c>
      <c r="G10" s="9" t="n">
        <f aca="false">F10/2</f>
        <v>11715</v>
      </c>
      <c r="H10" s="9" t="n">
        <f aca="false">F10/2</f>
        <v>11715</v>
      </c>
      <c r="I10" s="5" t="s">
        <v>12</v>
      </c>
    </row>
    <row r="11" customFormat="false" ht="21.75" hidden="false" customHeight="true" outlineLevel="0" collapsed="false">
      <c r="A11" s="16"/>
      <c r="B11" s="17" t="s">
        <v>21</v>
      </c>
      <c r="C11" s="18" t="s">
        <v>22</v>
      </c>
      <c r="D11" s="19" t="n">
        <v>140</v>
      </c>
      <c r="E11" s="20" t="n">
        <f aca="false">D11/1000</f>
        <v>0.14</v>
      </c>
      <c r="F11" s="21" t="n">
        <f aca="false">D11/1000*142000</f>
        <v>19880</v>
      </c>
      <c r="G11" s="21" t="n">
        <f aca="false">F11/2</f>
        <v>9940</v>
      </c>
      <c r="H11" s="21" t="n">
        <f aca="false">F11/2</f>
        <v>9940</v>
      </c>
      <c r="I11" s="17" t="s">
        <v>23</v>
      </c>
    </row>
    <row r="12" customFormat="false" ht="24.75" hidden="false" customHeight="true" outlineLevel="0" collapsed="false">
      <c r="A12" s="22"/>
      <c r="B12" s="22" t="s">
        <v>24</v>
      </c>
      <c r="C12" s="22"/>
      <c r="D12" s="23" t="n">
        <f aca="false">SUM(D6:D11)</f>
        <v>1000</v>
      </c>
      <c r="E12" s="24" t="n">
        <f aca="false">D12/1000</f>
        <v>1</v>
      </c>
      <c r="F12" s="25" t="n">
        <f aca="false">SUM(F6:F11)</f>
        <v>142000</v>
      </c>
      <c r="G12" s="25" t="n">
        <f aca="false">SUM(G6:G11)</f>
        <v>71000</v>
      </c>
      <c r="H12" s="25" t="n">
        <f aca="false">SUM(H6:H11)</f>
        <v>71000</v>
      </c>
      <c r="I12" s="22"/>
    </row>
    <row r="13" customFormat="false" ht="9.75" hidden="false" customHeight="true" outlineLevel="0" collapsed="false"/>
    <row r="14" customFormat="false" ht="15" hidden="false" customHeight="false" outlineLevel="0" collapsed="false">
      <c r="B14" s="26" t="s">
        <v>25</v>
      </c>
      <c r="C14" s="26"/>
      <c r="D14" s="26"/>
      <c r="E14" s="26"/>
      <c r="F14" s="26"/>
      <c r="G14" s="26"/>
      <c r="H14" s="26"/>
      <c r="I14" s="26"/>
    </row>
    <row r="15" customFormat="false" ht="18" hidden="false" customHeight="true" outlineLevel="0" collapsed="false">
      <c r="B15" s="27" t="s">
        <v>26</v>
      </c>
      <c r="C15" s="27"/>
      <c r="D15" s="27"/>
      <c r="E15" s="27"/>
      <c r="F15" s="27"/>
      <c r="G15" s="27"/>
      <c r="H15" s="27"/>
      <c r="I15" s="27"/>
    </row>
    <row r="16" customFormat="false" ht="18" hidden="false" customHeight="true" outlineLevel="0" collapsed="false">
      <c r="B16" s="27" t="s">
        <v>27</v>
      </c>
      <c r="C16" s="27"/>
      <c r="D16" s="27"/>
      <c r="E16" s="27"/>
      <c r="F16" s="27"/>
      <c r="G16" s="27"/>
      <c r="H16" s="27"/>
      <c r="I16" s="27"/>
    </row>
    <row r="17" customFormat="false" ht="18" hidden="false" customHeight="true" outlineLevel="0" collapsed="false">
      <c r="B17" s="27" t="s">
        <v>28</v>
      </c>
      <c r="C17" s="27"/>
      <c r="D17" s="27"/>
      <c r="E17" s="27"/>
      <c r="F17" s="27"/>
      <c r="G17" s="27"/>
      <c r="H17" s="27"/>
      <c r="I17" s="27"/>
    </row>
    <row r="18" customFormat="false" ht="18" hidden="false" customHeight="true" outlineLevel="0" collapsed="false">
      <c r="B18" s="27" t="s">
        <v>29</v>
      </c>
      <c r="C18" s="27"/>
      <c r="D18" s="27"/>
      <c r="E18" s="27"/>
      <c r="F18" s="27"/>
      <c r="G18" s="27"/>
      <c r="H18" s="27"/>
      <c r="I18" s="27"/>
    </row>
    <row r="19" customFormat="false" ht="18" hidden="false" customHeight="true" outlineLevel="0" collapsed="false">
      <c r="B19" s="27" t="s">
        <v>30</v>
      </c>
      <c r="C19" s="27"/>
      <c r="D19" s="27"/>
      <c r="E19" s="27"/>
      <c r="F19" s="27"/>
      <c r="G19" s="27"/>
      <c r="H19" s="27"/>
      <c r="I19" s="27"/>
    </row>
  </sheetData>
  <mergeCells count="9">
    <mergeCell ref="B2:I2"/>
    <mergeCell ref="B3:I3"/>
    <mergeCell ref="B12:C12"/>
    <mergeCell ref="B14:I14"/>
    <mergeCell ref="B15:I15"/>
    <mergeCell ref="B16:I16"/>
    <mergeCell ref="B17:I17"/>
    <mergeCell ref="B18:I18"/>
    <mergeCell ref="B19:I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2026-05-30T15:15:21Z</dcterms:created>
  <dc:creator>openpyxl</dc:creator>
  <dc:description/>
  <dc:language>en-US</dc:language>
  <cp:lastModifiedBy/>
  <dcterms:modified xsi:type="dcterms:W3CDTF">2026-05-30T15:15:21Z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