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eteiligungsmatrix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%"/>
  </numFmts>
  <fonts count="8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color rgb="007A7974"/>
      <sz val="10"/>
    </font>
    <font>
      <name val="Calibri"/>
      <b val="1"/>
      <color rgb="00FFFFFF"/>
      <sz val="12"/>
    </font>
    <font>
      <name val="Calibri"/>
      <b val="1"/>
      <color rgb="00FFFFFF"/>
      <sz val="10"/>
    </font>
    <font>
      <name val="Calibri"/>
      <color rgb="0028251D"/>
      <sz val="10"/>
    </font>
    <font>
      <name val="Calibri"/>
      <b val="1"/>
      <color rgb="0028251D"/>
      <sz val="10"/>
    </font>
    <font>
      <name val="Calibri"/>
      <i val="1"/>
      <color rgb="007A7974"/>
      <sz val="9"/>
    </font>
  </fonts>
  <fills count="8">
    <fill>
      <patternFill/>
    </fill>
    <fill>
      <patternFill patternType="gray125"/>
    </fill>
    <fill>
      <patternFill patternType="solid">
        <fgColor rgb="001B474D"/>
        <bgColor rgb="001B474D"/>
      </patternFill>
    </fill>
    <fill>
      <patternFill patternType="solid">
        <fgColor rgb="0020808D"/>
        <bgColor rgb="0020808D"/>
      </patternFill>
    </fill>
    <fill>
      <patternFill patternType="solid">
        <fgColor rgb="00F9F8F5"/>
        <bgColor rgb="00F9F8F5"/>
      </patternFill>
    </fill>
    <fill>
      <patternFill patternType="solid">
        <fgColor rgb="00F0F7F8"/>
        <bgColor rgb="00F0F7F8"/>
      </patternFill>
    </fill>
    <fill>
      <patternFill patternType="solid">
        <fgColor rgb="00BCE2E7"/>
        <bgColor rgb="00BCE2E7"/>
      </patternFill>
    </fill>
    <fill>
      <patternFill patternType="solid">
        <fgColor rgb="00FFFFFF"/>
        <bgColor rgb="00FFFFFF"/>
      </patternFill>
    </fill>
  </fills>
  <borders count="2">
    <border>
      <left/>
      <right/>
      <top/>
      <bottom/>
      <diagonal/>
    </border>
    <border>
      <left style="thin">
        <color rgb="00D4D1CA"/>
      </left>
      <right style="thin">
        <color rgb="00D4D1CA"/>
      </right>
      <top style="thin">
        <color rgb="00D4D1CA"/>
      </top>
      <bottom style="thin">
        <color rgb="00D4D1CA"/>
      </bottom>
    </border>
  </borders>
  <cellStyleXfs count="1">
    <xf numFmtId="0" fontId="0" fillId="0" borderId="0"/>
  </cellStyleXfs>
  <cellXfs count="28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/>
    </xf>
    <xf numFmtId="0" fontId="3" fillId="3" borderId="0" applyAlignment="1" pivotButton="0" quotePrefix="0" xfId="0">
      <alignment horizontal="left" vertical="center"/>
    </xf>
    <xf numFmtId="0" fontId="4" fillId="3" borderId="1" applyAlignment="1" pivotButton="0" quotePrefix="0" xfId="0">
      <alignment horizontal="center" vertical="center" wrapText="1"/>
    </xf>
    <xf numFmtId="0" fontId="5" fillId="4" borderId="1" applyAlignment="1" pivotButton="0" quotePrefix="0" xfId="0">
      <alignment horizontal="left" vertical="center" wrapText="1"/>
    </xf>
    <xf numFmtId="0" fontId="5" fillId="4" borderId="1" applyAlignment="1" pivotButton="0" quotePrefix="0" xfId="0">
      <alignment horizontal="center" vertical="center" wrapText="1"/>
    </xf>
    <xf numFmtId="3" fontId="5" fillId="4" borderId="1" applyAlignment="1" pivotButton="0" quotePrefix="0" xfId="0">
      <alignment horizontal="center" vertical="center" wrapText="1"/>
    </xf>
    <xf numFmtId="164" fontId="5" fillId="4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left" vertical="center" wrapText="1"/>
    </xf>
    <xf numFmtId="0" fontId="5" fillId="5" borderId="1" applyAlignment="1" pivotButton="0" quotePrefix="0" xfId="0">
      <alignment horizontal="center" vertical="center" wrapText="1"/>
    </xf>
    <xf numFmtId="3" fontId="5" fillId="5" borderId="1" applyAlignment="1" pivotButton="0" quotePrefix="0" xfId="0">
      <alignment horizontal="center" vertical="center" wrapText="1"/>
    </xf>
    <xf numFmtId="164" fontId="5" fillId="5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left" vertical="center" wrapText="1"/>
    </xf>
    <xf numFmtId="0" fontId="6" fillId="6" borderId="1" applyAlignment="1" pivotButton="0" quotePrefix="0" xfId="0">
      <alignment horizontal="center" vertical="center" wrapText="1"/>
    </xf>
    <xf numFmtId="3" fontId="6" fillId="6" borderId="1" applyAlignment="1" pivotButton="0" quotePrefix="0" xfId="0">
      <alignment horizontal="center" vertical="center" wrapText="1"/>
    </xf>
    <xf numFmtId="164" fontId="6" fillId="6" borderId="1" applyAlignment="1" pivotButton="0" quotePrefix="0" xfId="0">
      <alignment horizontal="center" vertical="center" wrapText="1"/>
    </xf>
    <xf numFmtId="0" fontId="7" fillId="0" borderId="0" applyAlignment="1" pivotButton="0" quotePrefix="0" xfId="0">
      <alignment horizontal="left" wrapText="1"/>
    </xf>
    <xf numFmtId="0" fontId="4" fillId="3" borderId="1" applyAlignment="1" pivotButton="0" quotePrefix="0" xfId="0">
      <alignment horizontal="center" wrapText="1"/>
    </xf>
    <xf numFmtId="0" fontId="5" fillId="4" borderId="1" applyAlignment="1" pivotButton="0" quotePrefix="0" xfId="0">
      <alignment horizontal="left" vertical="center"/>
    </xf>
    <xf numFmtId="3" fontId="5" fillId="4" borderId="1" applyAlignment="1" pivotButton="0" quotePrefix="0" xfId="0">
      <alignment horizontal="center" vertical="center"/>
    </xf>
    <xf numFmtId="164" fontId="5" fillId="4" borderId="1" applyAlignment="1" pivotButton="0" quotePrefix="0" xfId="0">
      <alignment horizontal="center" vertical="center"/>
    </xf>
    <xf numFmtId="0" fontId="5" fillId="7" borderId="1" applyAlignment="1" pivotButton="0" quotePrefix="0" xfId="0">
      <alignment horizontal="left" vertical="center"/>
    </xf>
    <xf numFmtId="3" fontId="5" fillId="7" borderId="1" applyAlignment="1" pivotButton="0" quotePrefix="0" xfId="0">
      <alignment horizontal="center" vertical="center"/>
    </xf>
    <xf numFmtId="164" fontId="5" fillId="7" borderId="1" applyAlignment="1" pivotButton="0" quotePrefix="0" xfId="0">
      <alignment horizontal="center" vertical="center"/>
    </xf>
    <xf numFmtId="0" fontId="4" fillId="3" borderId="1" applyAlignment="1" pivotButton="0" quotePrefix="0" xfId="0">
      <alignment horizontal="center"/>
    </xf>
    <xf numFmtId="0" fontId="6" fillId="6" borderId="1" applyAlignment="1" pivotButton="0" quotePrefix="0" xfId="0">
      <alignment horizontal="left" vertical="center"/>
    </xf>
    <xf numFmtId="3" fontId="6" fillId="6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H30"/>
  <sheetViews>
    <sheetView workbookViewId="0">
      <selection activeCell="A1" sqref="A1"/>
    </sheetView>
  </sheetViews>
  <sheetFormatPr baseColWidth="8" defaultRowHeight="15"/>
  <cols>
    <col width="3" customWidth="1" min="1" max="1"/>
    <col width="40" customWidth="1" min="2" max="2"/>
    <col width="18" customWidth="1" min="3" max="3"/>
    <col width="22" customWidth="1" min="4" max="4"/>
    <col width="16" customWidth="1" min="5" max="5"/>
    <col width="16" customWidth="1" min="6" max="6"/>
    <col width="22" customWidth="1" min="7" max="7"/>
    <col width="22" customWidth="1" min="8" max="8"/>
  </cols>
  <sheetData>
    <row r="2" ht="30" customHeight="1">
      <c r="B2" s="1" t="inlineStr">
        <is>
          <t>Küchenkönig Manufaktur GmbH &amp; Co. KG — Beteiligungsstruktur</t>
        </is>
      </c>
    </row>
    <row r="3">
      <c r="B3" s="2" t="inlineStr">
        <is>
          <t>Stand: April 2026 | Bewertungsgrundlage: IDW S 1 / Buchwert | Aktenzeichen: DWSP/2026/GR-4417</t>
        </is>
      </c>
    </row>
    <row r="4" ht="8" customHeight="1"/>
    <row r="5" ht="22" customHeight="1">
      <c r="B5" s="3" t="inlineStr">
        <is>
          <t>A. Kommanditanteilsstruktur</t>
        </is>
      </c>
    </row>
    <row r="6" ht="30" customHeight="1">
      <c r="B6" s="4" t="inlineStr">
        <is>
          <t>Gesellschafter</t>
        </is>
      </c>
      <c r="C6" s="4" t="inlineStr">
        <is>
          <t>Rechtsform</t>
        </is>
      </c>
      <c r="D6" s="4" t="inlineStr">
        <is>
          <t>Kapitalanteil (EUR)</t>
        </is>
      </c>
      <c r="E6" s="4" t="inlineStr">
        <is>
          <t>Quote (%)</t>
        </is>
      </c>
      <c r="F6" s="4" t="inlineStr">
        <is>
          <t>Stimmrechte (%)</t>
        </is>
      </c>
      <c r="G6" s="4" t="inlineStr">
        <is>
          <t>Abfindung Buchwert (EUR)</t>
        </is>
      </c>
      <c r="H6" s="4" t="inlineStr">
        <is>
          <t>Abfindung Ertragswert (EUR)</t>
        </is>
      </c>
    </row>
    <row r="7" ht="22" customHeight="1">
      <c r="B7" s="5" t="inlineStr">
        <is>
          <t>Küchenkönig Verwaltungs-GmbH (Komplementärin)</t>
        </is>
      </c>
      <c r="C7" s="6" t="inlineStr">
        <is>
          <t>GmbH (Komplementär)</t>
        </is>
      </c>
      <c r="D7" s="7" t="n">
        <v>0</v>
      </c>
      <c r="E7" s="8" t="n">
        <v>0.26</v>
      </c>
      <c r="F7" s="8" t="n">
        <v>0.26</v>
      </c>
      <c r="G7" s="7" t="n">
        <v>884000</v>
      </c>
      <c r="H7" s="7" t="n">
        <v>2548000</v>
      </c>
    </row>
    <row r="8" ht="22" customHeight="1">
      <c r="B8" s="9" t="inlineStr">
        <is>
          <t>Cornelia Geisen-Wetterhof</t>
        </is>
      </c>
      <c r="C8" s="10" t="inlineStr">
        <is>
          <t>Kommanditistin</t>
        </is>
      </c>
      <c r="D8" s="11" t="n">
        <v>240000</v>
      </c>
      <c r="E8" s="12" t="n">
        <v>0.24</v>
      </c>
      <c r="F8" s="12" t="n">
        <v>0.24</v>
      </c>
      <c r="G8" s="11" t="n">
        <v>816000</v>
      </c>
      <c r="H8" s="11" t="n">
        <v>2352000</v>
      </c>
    </row>
    <row r="9" ht="22" customHeight="1">
      <c r="B9" s="5" t="inlineStr">
        <is>
          <t>Stefan Geisen</t>
        </is>
      </c>
      <c r="C9" s="6" t="inlineStr">
        <is>
          <t>Kommanditist</t>
        </is>
      </c>
      <c r="D9" s="7" t="n">
        <v>200000</v>
      </c>
      <c r="E9" s="8" t="n">
        <v>0.2</v>
      </c>
      <c r="F9" s="8" t="n">
        <v>0.2</v>
      </c>
      <c r="G9" s="7" t="n">
        <v>680000</v>
      </c>
      <c r="H9" s="7" t="n">
        <v>1960000</v>
      </c>
    </row>
    <row r="10" ht="22" customHeight="1">
      <c r="B10" s="9" t="inlineStr">
        <is>
          <t>Wittmann Family Holding KG</t>
        </is>
      </c>
      <c r="C10" s="10" t="inlineStr">
        <is>
          <t>Kommanditistin</t>
        </is>
      </c>
      <c r="D10" s="11" t="n">
        <v>300000</v>
      </c>
      <c r="E10" s="12" t="n">
        <v>0.3</v>
      </c>
      <c r="F10" s="12" t="n">
        <v>0.3</v>
      </c>
      <c r="G10" s="11" t="n">
        <v>1020000</v>
      </c>
      <c r="H10" s="11" t="n">
        <v>2940000</v>
      </c>
    </row>
    <row r="11" ht="22" customHeight="1">
      <c r="B11" s="13" t="inlineStr">
        <is>
          <t>GESAMT</t>
        </is>
      </c>
      <c r="C11" s="14" t="inlineStr"/>
      <c r="D11" s="15" t="n">
        <v>740000</v>
      </c>
      <c r="E11" s="16" t="n">
        <v>1</v>
      </c>
      <c r="F11" s="16" t="n">
        <v>1</v>
      </c>
      <c r="G11" s="15" t="n">
        <v>3400000</v>
      </c>
      <c r="H11" s="15" t="n">
        <v>9800000</v>
      </c>
    </row>
    <row r="12" ht="28" customHeight="1">
      <c r="B12" s="17" t="inlineStr">
        <is>
          <t>* Komplementär-GmbH: Kein Kapitalanteil (unbeschränkt haftend); Stimmgewicht fiktiv 260.000 EUR von 1.000.000 EUR Gesamtbasis gemäß § 7 GV. Abfindung auf Basis 26% × Ertragswert/Buchwert.</t>
        </is>
      </c>
    </row>
    <row r="14" ht="22" customHeight="1">
      <c r="B14" s="3" t="inlineStr">
        <is>
          <t>B. Streitige Abfindungsbeträge — Geisen-Familie gesamt (70 %)</t>
        </is>
      </c>
    </row>
    <row r="15" ht="30" customHeight="1">
      <c r="B15" s="18" t="inlineStr">
        <is>
          <t>Position</t>
        </is>
      </c>
      <c r="C15" s="18" t="inlineStr">
        <is>
          <t>Wittmann-Position</t>
        </is>
      </c>
      <c r="D15" s="18" t="inlineStr">
        <is>
          <t>Mandanten-Position (IDW S 1)</t>
        </is>
      </c>
      <c r="E15" s="18" t="inlineStr">
        <is>
          <t>Differenz EUR</t>
        </is>
      </c>
      <c r="F15" s="18" t="inlineStr">
        <is>
          <t>Differenz %</t>
        </is>
      </c>
    </row>
    <row r="16" ht="20" customHeight="1">
      <c r="B16" s="19" t="inlineStr">
        <is>
          <t>Ertragswert / Buchwert Gesellschaft gesamt</t>
        </is>
      </c>
      <c r="C16" s="20" t="n">
        <v>3400000</v>
      </c>
      <c r="D16" s="20" t="n">
        <v>9800000</v>
      </c>
      <c r="E16" s="20">
        <f>D16-C16</f>
        <v/>
      </c>
      <c r="F16" s="21">
        <f>D16/C16-1</f>
        <v/>
      </c>
    </row>
    <row r="17" ht="20" customHeight="1">
      <c r="B17" s="22" t="inlineStr">
        <is>
          <t>Anteil Geisen-Familie (70 %)</t>
        </is>
      </c>
      <c r="C17" s="23" t="n">
        <v>2380000</v>
      </c>
      <c r="D17" s="23" t="n">
        <v>6860000</v>
      </c>
      <c r="E17" s="23">
        <f>D17-C17</f>
        <v/>
      </c>
      <c r="F17" s="24">
        <f>D17/C17-1</f>
        <v/>
      </c>
    </row>
    <row r="18" ht="20" customHeight="1">
      <c r="B18" s="19" t="inlineStr">
        <is>
          <t>davon: Komplementär-GmbH (26 %)</t>
        </is>
      </c>
      <c r="C18" s="20" t="n">
        <v>884000</v>
      </c>
      <c r="D18" s="20" t="n">
        <v>2548000</v>
      </c>
      <c r="E18" s="20">
        <f>D18-C18</f>
        <v/>
      </c>
      <c r="F18" s="21">
        <f>D18/C18-1</f>
        <v/>
      </c>
    </row>
    <row r="19" ht="20" customHeight="1">
      <c r="B19" s="22" t="inlineStr">
        <is>
          <t>davon: Cornelia Geisen-Wetterhof (24 %)</t>
        </is>
      </c>
      <c r="C19" s="23" t="n">
        <v>816000</v>
      </c>
      <c r="D19" s="23" t="n">
        <v>2352000</v>
      </c>
      <c r="E19" s="23">
        <f>D19-C19</f>
        <v/>
      </c>
      <c r="F19" s="24">
        <f>D19/C19-1</f>
        <v/>
      </c>
    </row>
    <row r="20" ht="20" customHeight="1">
      <c r="B20" s="19" t="inlineStr">
        <is>
          <t>davon: Stefan Geisen (20 %)</t>
        </is>
      </c>
      <c r="C20" s="20" t="n">
        <v>680000</v>
      </c>
      <c r="D20" s="20" t="n">
        <v>1960000</v>
      </c>
      <c r="E20" s="20">
        <f>D20-C20</f>
        <v/>
      </c>
      <c r="F20" s="21">
        <f>D20/C20-1</f>
        <v/>
      </c>
    </row>
    <row r="22" ht="22" customHeight="1">
      <c r="B22" s="3" t="inlineStr">
        <is>
          <t>C. Stille Gesellschaft Karlheinz Wetterhof (§§ 230 ff. HGB)</t>
        </is>
      </c>
    </row>
    <row r="23" ht="22" customHeight="1">
      <c r="B23" s="25" t="inlineStr">
        <is>
          <t>Position</t>
        </is>
      </c>
      <c r="C23" s="25" t="inlineStr">
        <is>
          <t>Wert (EUR)</t>
        </is>
      </c>
      <c r="D23" s="25" t="inlineStr">
        <is>
          <t>Anmerkung</t>
        </is>
      </c>
    </row>
    <row r="24" ht="20" customHeight="1">
      <c r="B24" s="19" t="inlineStr">
        <is>
          <t>Einlage (Kapitalkonto)</t>
        </is>
      </c>
      <c r="C24" s="20" t="n">
        <v>200000</v>
      </c>
      <c r="D24" s="19" t="inlineStr">
        <is>
          <t>Eingezahlt 18.06.2019</t>
        </is>
      </c>
    </row>
    <row r="25" ht="20" customHeight="1">
      <c r="B25" s="22" t="inlineStr">
        <is>
          <t>Festverzinsung nicht ausgeschüttet (2024 + Q1 2026)</t>
        </is>
      </c>
      <c r="C25" s="23" t="n">
        <v>11250</v>
      </c>
      <c r="D25" s="22" t="inlineStr">
        <is>
          <t>4,5% p.a. anteilig</t>
        </is>
      </c>
    </row>
    <row r="26" ht="20" customHeight="1">
      <c r="B26" s="19" t="inlineStr">
        <is>
          <t>Gewinnbeteiligung 2023 (2 %)</t>
        </is>
      </c>
      <c r="C26" s="20" t="n">
        <v>32000</v>
      </c>
      <c r="D26" s="19" t="inlineStr">
        <is>
          <t>2% × JÜ 1.600 TEUR</t>
        </is>
      </c>
    </row>
    <row r="27" ht="20" customHeight="1">
      <c r="B27" s="22" t="inlineStr">
        <is>
          <t>Gewinnbeteiligung 2024 (2 %)</t>
        </is>
      </c>
      <c r="C27" s="23" t="n">
        <v>36400</v>
      </c>
      <c r="D27" s="22" t="inlineStr">
        <is>
          <t>2% × JÜ 1.820 TEUR</t>
        </is>
      </c>
    </row>
    <row r="28" ht="20" customHeight="1">
      <c r="B28" s="19" t="inlineStr">
        <is>
          <t>Gewinnbeteiligung Q1 2025 (anteilig)</t>
        </is>
      </c>
      <c r="C28" s="20" t="n">
        <v>10500</v>
      </c>
      <c r="D28" s="19" t="inlineStr">
        <is>
          <t>2% × 2.100 TEUR × 25%</t>
        </is>
      </c>
    </row>
    <row r="29" ht="20" customHeight="1">
      <c r="B29" s="22" t="inlineStr">
        <is>
          <t>Streitige Gegenforderung Gesellschaft</t>
        </is>
      </c>
      <c r="C29" s="23" t="n">
        <v>-28000</v>
      </c>
      <c r="D29" s="22" t="inlineStr">
        <is>
          <t>Angebliche Beratungsrechnung</t>
        </is>
      </c>
    </row>
    <row r="30" ht="20" customHeight="1">
      <c r="B30" s="26" t="inlineStr">
        <is>
          <t>Vorläufiges Auseinandersetzungsguthaben</t>
        </is>
      </c>
      <c r="C30" s="27" t="n">
        <v>262150</v>
      </c>
      <c r="D30" s="26" t="inlineStr">
        <is>
          <t>Summe ohne Abschlussprüfung</t>
        </is>
      </c>
    </row>
  </sheetData>
  <mergeCells count="6">
    <mergeCell ref="B22:H22"/>
    <mergeCell ref="B14:H14"/>
    <mergeCell ref="B12:H12"/>
    <mergeCell ref="B2:H2"/>
    <mergeCell ref="B3:H3"/>
    <mergeCell ref="B5:H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2026-05-30T16:46:43Z</dcterms:created>
  <dcterms:modified xmlns:dcterms="http://purl.org/dc/terms/" xmlns:xsi="http://www.w3.org/2001/XMLSchema-instance" xsi:type="dcterms:W3CDTF">2026-05-30T16:46:43Z</dcterms:modified>
</cp:coreProperties>
</file>