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tragswert IDW S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%"/>
    <numFmt numFmtId="165" formatCode="0.000"/>
  </numFmts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7A7974"/>
      <sz val="10"/>
    </font>
    <font>
      <name val="Calibri"/>
      <b val="1"/>
      <color rgb="00FFFFFF"/>
      <sz val="12"/>
    </font>
    <font>
      <name val="Calibri"/>
      <b val="1"/>
      <color rgb="00FFFFFF"/>
      <sz val="10"/>
    </font>
    <font>
      <name val="Calibri"/>
      <color rgb="0028251D"/>
      <sz val="10"/>
    </font>
    <font>
      <name val="Calibri"/>
      <b val="1"/>
      <sz val="10"/>
    </font>
    <font>
      <name val="Calibri"/>
      <color rgb="007A7974"/>
      <sz val="9"/>
    </font>
    <font>
      <name val="Calibri"/>
      <sz val="10"/>
    </font>
    <font>
      <name val="Calibri"/>
      <i val="1"/>
      <color rgb="007A7974"/>
      <sz val="9"/>
    </font>
  </fonts>
  <fills count="8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20808D"/>
        <bgColor rgb="0020808D"/>
      </patternFill>
    </fill>
    <fill>
      <patternFill patternType="solid">
        <fgColor rgb="00F9F8F5"/>
        <bgColor rgb="00F9F8F5"/>
      </patternFill>
    </fill>
    <fill>
      <patternFill patternType="solid">
        <fgColor rgb="00FFFFFF"/>
        <bgColor rgb="00FFFFFF"/>
      </patternFill>
    </fill>
    <fill>
      <patternFill patternType="solid">
        <fgColor rgb="00BCE2E7"/>
        <bgColor rgb="00BCE2E7"/>
      </patternFill>
    </fill>
    <fill>
      <patternFill patternType="solid">
        <fgColor rgb="00FBFBF9"/>
        <bgColor rgb="00FBFBF9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3" borderId="0" applyAlignment="1" pivotButton="0" quotePrefix="0" xfId="0">
      <alignment horizontal="left" vertical="center"/>
    </xf>
    <xf numFmtId="0" fontId="4" fillId="3" borderId="1" applyAlignment="1" pivotButton="0" quotePrefix="0" xfId="0">
      <alignment horizontal="center" wrapText="1"/>
    </xf>
    <xf numFmtId="0" fontId="5" fillId="4" borderId="1" applyAlignment="1" pivotButton="0" quotePrefix="0" xfId="0">
      <alignment horizontal="left" vertical="center"/>
    </xf>
    <xf numFmtId="0" fontId="5" fillId="4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center" vertical="center"/>
    </xf>
    <xf numFmtId="1" fontId="5" fillId="4" borderId="1" applyAlignment="1" pivotButton="0" quotePrefix="0" xfId="0">
      <alignment horizontal="center" vertical="center"/>
    </xf>
    <xf numFmtId="3" fontId="5" fillId="4" borderId="1" applyAlignment="1" pivotButton="0" quotePrefix="0" xfId="0">
      <alignment horizontal="center" vertical="center"/>
    </xf>
    <xf numFmtId="164" fontId="5" fillId="4" borderId="1" applyAlignment="1" pivotButton="0" quotePrefix="0" xfId="0">
      <alignment horizontal="center" vertical="center"/>
    </xf>
    <xf numFmtId="165" fontId="5" fillId="4" borderId="1" applyAlignment="1" pivotButton="0" quotePrefix="0" xfId="0">
      <alignment horizontal="center" vertical="center"/>
    </xf>
    <xf numFmtId="1" fontId="5" fillId="5" borderId="1" applyAlignment="1" pivotButton="0" quotePrefix="0" xfId="0">
      <alignment horizontal="center" vertical="center"/>
    </xf>
    <xf numFmtId="3" fontId="5" fillId="5" borderId="1" applyAlignment="1" pivotButton="0" quotePrefix="0" xfId="0">
      <alignment horizontal="center" vertical="center"/>
    </xf>
    <xf numFmtId="164" fontId="5" fillId="5" borderId="1" applyAlignment="1" pivotButton="0" quotePrefix="0" xfId="0">
      <alignment horizontal="center" vertical="center"/>
    </xf>
    <xf numFmtId="165" fontId="5" fillId="5" borderId="1" applyAlignment="1" pivotButton="0" quotePrefix="0" xfId="0">
      <alignment horizontal="center" vertical="center"/>
    </xf>
    <xf numFmtId="0" fontId="6" fillId="6" borderId="1" pivotButton="0" quotePrefix="0" xfId="0"/>
    <xf numFmtId="0" fontId="0" fillId="0" borderId="1" pivotButton="0" quotePrefix="0" xfId="0"/>
    <xf numFmtId="3" fontId="6" fillId="6" borderId="1" pivotButton="0" quotePrefix="0" xfId="0"/>
    <xf numFmtId="0" fontId="6" fillId="6" borderId="1" applyAlignment="1" pivotButton="0" quotePrefix="0" xfId="0">
      <alignment horizontal="left" vertical="center"/>
    </xf>
    <xf numFmtId="3" fontId="6" fillId="6" borderId="1" applyAlignment="1" pivotButton="0" quotePrefix="0" xfId="0">
      <alignment horizontal="right" vertical="center"/>
    </xf>
    <xf numFmtId="0" fontId="7" fillId="6" borderId="1" pivotButton="0" quotePrefix="0" xfId="0"/>
    <xf numFmtId="0" fontId="7" fillId="6" borderId="1" applyAlignment="1" pivotButton="0" quotePrefix="0" xfId="0">
      <alignment horizontal="left" vertical="center" wrapText="1"/>
    </xf>
    <xf numFmtId="0" fontId="0" fillId="7" borderId="0" pivotButton="0" quotePrefix="0" xfId="0"/>
    <xf numFmtId="0" fontId="8" fillId="5" borderId="1" applyAlignment="1" pivotButton="0" quotePrefix="0" xfId="0">
      <alignment horizontal="left" vertical="center"/>
    </xf>
    <xf numFmtId="3" fontId="8" fillId="5" borderId="1" applyAlignment="1" pivotButton="0" quotePrefix="0" xfId="0">
      <alignment horizontal="right" vertical="center"/>
    </xf>
    <xf numFmtId="0" fontId="7" fillId="5" borderId="1" pivotButton="0" quotePrefix="0" xfId="0"/>
    <xf numFmtId="0" fontId="7" fillId="5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left" vertical="center"/>
    </xf>
    <xf numFmtId="3" fontId="8" fillId="4" borderId="1" applyAlignment="1" pivotButton="0" quotePrefix="0" xfId="0">
      <alignment horizontal="right" vertical="center"/>
    </xf>
    <xf numFmtId="0" fontId="7" fillId="4" borderId="1" pivotButton="0" quotePrefix="0" xfId="0"/>
    <xf numFmtId="0" fontId="7" fillId="4" borderId="1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36"/>
  <sheetViews>
    <sheetView workbookViewId="0">
      <selection activeCell="A1" sqref="A1"/>
    </sheetView>
  </sheetViews>
  <sheetFormatPr baseColWidth="8" defaultRowHeight="15"/>
  <cols>
    <col width="3" customWidth="1" min="1" max="1"/>
    <col width="45" customWidth="1" min="2" max="2"/>
    <col width="18" customWidth="1" min="3" max="3"/>
    <col width="12" customWidth="1" min="4" max="4"/>
    <col width="22" customWidth="1" min="5" max="5"/>
    <col width="14" customWidth="1" min="6" max="6"/>
    <col width="14" customWidth="1" min="7" max="7"/>
    <col width="12" customWidth="1" min="8" max="8"/>
    <col width="14" customWidth="1" min="9" max="9"/>
  </cols>
  <sheetData>
    <row r="2" ht="30" customHeight="1">
      <c r="B2" s="1" t="inlineStr">
        <is>
          <t>Ertragswertbewertung Küchenkönig Manufaktur GmbH &amp; Co. KG — IDW S 1</t>
        </is>
      </c>
    </row>
    <row r="3">
      <c r="B3" s="2" t="inlineStr">
        <is>
          <t>Bewertungsstichtag: 14.04.2026 | Gutachter: WP Dr. Norbert Heidekämper | Gutachten-Nr.: HuS/2026/0088</t>
        </is>
      </c>
    </row>
    <row r="5" ht="22" customHeight="1">
      <c r="B5" s="3" t="inlineStr">
        <is>
          <t>A. Bewertungsparameter (CAPM / IDW S 1)</t>
        </is>
      </c>
    </row>
    <row r="6" ht="30" customHeight="1">
      <c r="B6" s="4" t="inlineStr">
        <is>
          <t>Parameter</t>
        </is>
      </c>
      <c r="C6" s="4" t="inlineStr">
        <is>
          <t>Heidekämper (Mandant)</t>
        </is>
      </c>
      <c r="D6" s="4" t="inlineStr">
        <is>
          <t>Schneiders &amp; Konjetzky (Wittmann)</t>
        </is>
      </c>
      <c r="E6" s="4" t="inlineStr">
        <is>
          <t>Differenz</t>
        </is>
      </c>
      <c r="F6" s="4" t="inlineStr">
        <is>
          <t>IDW-Bandbreite</t>
        </is>
      </c>
    </row>
    <row r="7" ht="18" customHeight="1">
      <c r="B7" s="5" t="inlineStr">
        <is>
          <t>Basiszinssatz (rf)</t>
        </is>
      </c>
      <c r="C7" s="6" t="inlineStr">
        <is>
          <t>2,50 %</t>
        </is>
      </c>
      <c r="D7" s="6" t="inlineStr">
        <is>
          <t>3,50 %</t>
        </is>
      </c>
      <c r="E7" s="6" t="inlineStr">
        <is>
          <t>-1,00 %</t>
        </is>
      </c>
      <c r="F7" s="6" t="inlineStr">
        <is>
          <t>Bundesbank Stichtag</t>
        </is>
      </c>
    </row>
    <row r="8" ht="18" customHeight="1">
      <c r="B8" s="7" t="inlineStr">
        <is>
          <t>Marktrisikoprämie (MRP)</t>
        </is>
      </c>
      <c r="C8" s="8" t="inlineStr">
        <is>
          <t>7,00 %</t>
        </is>
      </c>
      <c r="D8" s="8" t="inlineStr">
        <is>
          <t>8,00 %</t>
        </is>
      </c>
      <c r="E8" s="8" t="inlineStr">
        <is>
          <t>-1,00 %</t>
        </is>
      </c>
      <c r="F8" s="8" t="inlineStr">
        <is>
          <t>6,5 %–8,0 %</t>
        </is>
      </c>
    </row>
    <row r="9" ht="18" customHeight="1">
      <c r="B9" s="5" t="inlineStr">
        <is>
          <t>Betafaktor (unverschuldet)</t>
        </is>
      </c>
      <c r="C9" s="6" t="inlineStr">
        <is>
          <t>0,90</t>
        </is>
      </c>
      <c r="D9" s="6" t="inlineStr">
        <is>
          <t>1,15</t>
        </is>
      </c>
      <c r="E9" s="6" t="inlineStr">
        <is>
          <t>-0,25</t>
        </is>
      </c>
      <c r="F9" s="6" t="inlineStr">
        <is>
          <t>0,8–1,1 (Möbelbranche)</t>
        </is>
      </c>
    </row>
    <row r="10" ht="18" customHeight="1">
      <c r="B10" s="7" t="inlineStr">
        <is>
          <t>Betafaktor (verschuldet)</t>
        </is>
      </c>
      <c r="C10" s="8" t="inlineStr">
        <is>
          <t>1,08</t>
        </is>
      </c>
      <c r="D10" s="8" t="inlineStr">
        <is>
          <t>1,38</t>
        </is>
      </c>
      <c r="E10" s="8" t="inlineStr">
        <is>
          <t>-0,30</t>
        </is>
      </c>
      <c r="F10" s="8" t="inlineStr">
        <is>
          <t>Leverage-bereinigt</t>
        </is>
      </c>
    </row>
    <row r="11" ht="18" customHeight="1">
      <c r="B11" s="5" t="inlineStr">
        <is>
          <t>Wachstumsabschlag (g)</t>
        </is>
      </c>
      <c r="C11" s="6" t="inlineStr">
        <is>
          <t>1,50 %</t>
        </is>
      </c>
      <c r="D11" s="6" t="inlineStr">
        <is>
          <t>0,50 %</t>
        </is>
      </c>
      <c r="E11" s="6" t="inlineStr">
        <is>
          <t>+1,00 %</t>
        </is>
      </c>
      <c r="F11" s="6" t="inlineStr">
        <is>
          <t>1,0 %–2,0 %</t>
        </is>
      </c>
    </row>
    <row r="12" ht="18" customHeight="1">
      <c r="B12" s="7" t="inlineStr">
        <is>
          <t>Kapitalisierungszinssatz (vor Steuer)</t>
        </is>
      </c>
      <c r="C12" s="8" t="inlineStr">
        <is>
          <t>10,06 %</t>
        </is>
      </c>
      <c r="D12" s="8" t="inlineStr">
        <is>
          <t>12,15 %</t>
        </is>
      </c>
      <c r="E12" s="8" t="inlineStr">
        <is>
          <t>-2,09 %</t>
        </is>
      </c>
      <c r="F12" s="8" t="inlineStr">
        <is>
          <t>CAPM</t>
        </is>
      </c>
    </row>
    <row r="13" ht="18" customHeight="1">
      <c r="B13" s="5" t="inlineStr">
        <is>
          <t>Kapitalisierungszinssatz (nach Steuer)</t>
        </is>
      </c>
      <c r="C13" s="6" t="inlineStr">
        <is>
          <t>9,71 %</t>
        </is>
      </c>
      <c r="D13" s="6" t="inlineStr">
        <is>
          <t>11,73 %</t>
        </is>
      </c>
      <c r="E13" s="6" t="inlineStr">
        <is>
          <t>-2,02 %</t>
        </is>
      </c>
      <c r="F13" s="6" t="inlineStr">
        <is>
          <t>IDW S 1 Rz. 116</t>
        </is>
      </c>
    </row>
    <row r="14" ht="18" customHeight="1">
      <c r="B14" s="7" t="inlineStr">
        <is>
          <t>Effektiver Diskontierungszins (WACC − g)</t>
        </is>
      </c>
      <c r="C14" s="8" t="inlineStr">
        <is>
          <t>8,21 %</t>
        </is>
      </c>
      <c r="D14" s="8" t="inlineStr">
        <is>
          <t>11,23 %</t>
        </is>
      </c>
      <c r="E14" s="8" t="inlineStr">
        <is>
          <t>-3,02 %</t>
        </is>
      </c>
      <c r="F14" s="8" t="inlineStr">
        <is>
          <t>für TV-Berechnung</t>
        </is>
      </c>
    </row>
    <row r="16" ht="22" customHeight="1">
      <c r="B16" s="3" t="inlineStr">
        <is>
          <t>B. Planungsrechnung 2026–2030 (Detailplanungsphase) — Ansatz Dr. Heidekämper</t>
        </is>
      </c>
    </row>
    <row r="17" ht="30" customHeight="1">
      <c r="B17" s="4" t="inlineStr">
        <is>
          <t>Jahr</t>
        </is>
      </c>
      <c r="C17" s="4" t="inlineStr">
        <is>
          <t>Umsatz (TEUR)</t>
        </is>
      </c>
      <c r="D17" s="4" t="inlineStr">
        <is>
          <t>EBIT-Marge</t>
        </is>
      </c>
      <c r="E17" s="4" t="inlineStr">
        <is>
          <t>EBIT (TEUR)</t>
        </is>
      </c>
      <c r="F17" s="4" t="inlineStr">
        <is>
          <t>EStG (15%)</t>
        </is>
      </c>
      <c r="G17" s="4" t="inlineStr">
        <is>
          <t>JÜ n. Steuer (TEUR)</t>
        </is>
      </c>
      <c r="H17" s="4" t="inlineStr">
        <is>
          <t>Diskontfaktor</t>
        </is>
      </c>
      <c r="I17" s="4" t="inlineStr">
        <is>
          <t>Barwert (TEUR)</t>
        </is>
      </c>
    </row>
    <row r="18" ht="18" customHeight="1">
      <c r="B18" s="9" t="n">
        <v>2026</v>
      </c>
      <c r="C18" s="10" t="n">
        <v>25400</v>
      </c>
      <c r="D18" s="11" t="n">
        <v>0.095</v>
      </c>
      <c r="E18" s="10">
        <f>C18*D18</f>
        <v/>
      </c>
      <c r="F18" s="10">
        <f>E18*0.15</f>
        <v/>
      </c>
      <c r="G18" s="10">
        <f>E18-F18</f>
        <v/>
      </c>
      <c r="H18" s="12">
        <f>1/(1.097^1)</f>
        <v/>
      </c>
      <c r="I18" s="10">
        <f>G18*H18</f>
        <v/>
      </c>
    </row>
    <row r="19" ht="18" customHeight="1">
      <c r="B19" s="13" t="n">
        <v>2027</v>
      </c>
      <c r="C19" s="14" t="n">
        <v>26700</v>
      </c>
      <c r="D19" s="15" t="n">
        <v>0.1</v>
      </c>
      <c r="E19" s="14">
        <f>C19*D19</f>
        <v/>
      </c>
      <c r="F19" s="14">
        <f>E19*0.15</f>
        <v/>
      </c>
      <c r="G19" s="14">
        <f>E19-F19</f>
        <v/>
      </c>
      <c r="H19" s="16">
        <f>1/(1.097^2)</f>
        <v/>
      </c>
      <c r="I19" s="14">
        <f>G19*H19</f>
        <v/>
      </c>
    </row>
    <row r="20" ht="18" customHeight="1">
      <c r="B20" s="9" t="n">
        <v>2028</v>
      </c>
      <c r="C20" s="10" t="n">
        <v>27800</v>
      </c>
      <c r="D20" s="11" t="n">
        <v>0.105</v>
      </c>
      <c r="E20" s="10">
        <f>C20*D20</f>
        <v/>
      </c>
      <c r="F20" s="10">
        <f>E20*0.15</f>
        <v/>
      </c>
      <c r="G20" s="10">
        <f>E20-F20</f>
        <v/>
      </c>
      <c r="H20" s="12">
        <f>1/(1.097^3)</f>
        <v/>
      </c>
      <c r="I20" s="10">
        <f>G20*H20</f>
        <v/>
      </c>
    </row>
    <row r="21" ht="18" customHeight="1">
      <c r="B21" s="13" t="n">
        <v>2029</v>
      </c>
      <c r="C21" s="14" t="n">
        <v>28800</v>
      </c>
      <c r="D21" s="15" t="n">
        <v>0.108</v>
      </c>
      <c r="E21" s="14">
        <f>C21*D21</f>
        <v/>
      </c>
      <c r="F21" s="14">
        <f>E21*0.15</f>
        <v/>
      </c>
      <c r="G21" s="14">
        <f>E21-F21</f>
        <v/>
      </c>
      <c r="H21" s="16">
        <f>1/(1.097^4)</f>
        <v/>
      </c>
      <c r="I21" s="14">
        <f>G21*H21</f>
        <v/>
      </c>
    </row>
    <row r="22" ht="18" customHeight="1">
      <c r="B22" s="9" t="n">
        <v>2030</v>
      </c>
      <c r="C22" s="10" t="n">
        <v>29700</v>
      </c>
      <c r="D22" s="11" t="n">
        <v>0.11</v>
      </c>
      <c r="E22" s="10">
        <f>C22*D22</f>
        <v/>
      </c>
      <c r="F22" s="10">
        <f>E22*0.15</f>
        <v/>
      </c>
      <c r="G22" s="10">
        <f>E22-F22</f>
        <v/>
      </c>
      <c r="H22" s="12">
        <f>1/(1.097^5)</f>
        <v/>
      </c>
      <c r="I22" s="10">
        <f>G22*H22</f>
        <v/>
      </c>
    </row>
    <row r="23" ht="18" customHeight="1">
      <c r="B23" s="17" t="inlineStr">
        <is>
          <t>Summe Barwert Detailphase</t>
        </is>
      </c>
      <c r="C23" s="18" t="n"/>
      <c r="D23" s="18" t="n"/>
      <c r="E23" s="18" t="n"/>
      <c r="F23" s="18" t="n"/>
      <c r="G23" s="18" t="n"/>
      <c r="H23" s="18" t="n"/>
      <c r="I23" s="19">
        <f>SUM(I18:I22)</f>
        <v/>
      </c>
    </row>
    <row r="25" ht="22" customHeight="1">
      <c r="B25" s="3" t="inlineStr">
        <is>
          <t>C. Ertragswertermittlung — Ergebnis</t>
        </is>
      </c>
    </row>
    <row r="26" ht="22" customHeight="1">
      <c r="B26" s="4" t="inlineStr">
        <is>
          <t>Kennzahl</t>
        </is>
      </c>
      <c r="C26" s="4" t="inlineStr">
        <is>
          <t>Betrag (EUR)</t>
        </is>
      </c>
      <c r="D26" s="4" t="inlineStr">
        <is>
          <t>Format</t>
        </is>
      </c>
      <c r="E26" s="4" t="inlineStr">
        <is>
          <t>Quelle / Anmerkung</t>
        </is>
      </c>
    </row>
    <row r="27" ht="20" customHeight="1">
      <c r="B27" s="20" t="inlineStr">
        <is>
          <t>Ertragswert Equity (Mandanten-Gutachten IDW S 1)</t>
        </is>
      </c>
      <c r="C27" s="21" t="n">
        <v>9800000</v>
      </c>
      <c r="D27" s="22" t="inlineStr">
        <is>
          <t>#,##0</t>
        </is>
      </c>
      <c r="E27" s="23" t="inlineStr">
        <is>
          <t>WP Dr. Heidekämper, HuS/2026/0088</t>
        </is>
      </c>
      <c r="F27" s="24" t="n"/>
      <c r="G27" s="24" t="n"/>
      <c r="H27" s="24" t="n"/>
      <c r="I27" s="24" t="n"/>
    </row>
    <row r="28" ht="20" customHeight="1">
      <c r="B28" s="25" t="inlineStr">
        <is>
          <t>Ertragswert Equity (Wittmann-Gutachten)</t>
        </is>
      </c>
      <c r="C28" s="26" t="n">
        <v>6100000</v>
      </c>
      <c r="D28" s="27" t="inlineStr">
        <is>
          <t>#,##0</t>
        </is>
      </c>
      <c r="E28" s="28" t="inlineStr">
        <is>
          <t>WP Schneiders &amp; Konjetzky</t>
        </is>
      </c>
      <c r="F28" s="24" t="n"/>
      <c r="G28" s="24" t="n"/>
      <c r="H28" s="24" t="n"/>
      <c r="I28" s="24" t="n"/>
    </row>
    <row r="29" ht="20" customHeight="1">
      <c r="B29" s="29" t="inlineStr">
        <is>
          <t>Buchwert Eigenkapital (Wittmann-Abfindungsangebot)</t>
        </is>
      </c>
      <c r="C29" s="30" t="n">
        <v>3400000</v>
      </c>
      <c r="D29" s="31" t="inlineStr">
        <is>
          <t>#,##0</t>
        </is>
      </c>
      <c r="E29" s="32" t="inlineStr">
        <is>
          <t>Bilanz 31.12.2024 (vorläufig)</t>
        </is>
      </c>
      <c r="F29" s="24" t="n"/>
      <c r="G29" s="24" t="n"/>
      <c r="H29" s="24" t="n"/>
      <c r="I29" s="24" t="n"/>
    </row>
    <row r="30" ht="20" customHeight="1">
      <c r="B30" s="25" t="inlineStr">
        <is>
          <t>Streitwert (Differenz Ertragswert − Buchwert)</t>
        </is>
      </c>
      <c r="C30" s="26" t="n">
        <v>6400000</v>
      </c>
      <c r="D30" s="27" t="inlineStr">
        <is>
          <t>#,##0</t>
        </is>
      </c>
      <c r="E30" s="28">
        <f>Hauptantrag Anfechtungsklage</f>
        <v/>
      </c>
      <c r="F30" s="24" t="n"/>
      <c r="G30" s="24" t="n"/>
      <c r="H30" s="24" t="n"/>
      <c r="I30" s="24" t="n"/>
    </row>
    <row r="31" ht="20" customHeight="1">
      <c r="B31" s="20" t="inlineStr">
        <is>
          <t>Abfindung Geisen-Familie 70% × Ertragswert</t>
        </is>
      </c>
      <c r="C31" s="21" t="n">
        <v>6860000</v>
      </c>
      <c r="D31" s="22" t="inlineStr">
        <is>
          <t>#,##0</t>
        </is>
      </c>
      <c r="E31" s="23" t="inlineStr">
        <is>
          <t>Zielgröße Vergleich</t>
        </is>
      </c>
      <c r="F31" s="24" t="n"/>
      <c r="G31" s="24" t="n"/>
      <c r="H31" s="24" t="n"/>
      <c r="I31" s="24" t="n"/>
    </row>
    <row r="32" ht="20" customHeight="1">
      <c r="B32" s="25" t="inlineStr">
        <is>
          <t>Abfindung Geisen-Familie 70% × Buchwert</t>
        </is>
      </c>
      <c r="C32" s="26" t="n">
        <v>2380000</v>
      </c>
      <c r="D32" s="27" t="inlineStr">
        <is>
          <t>#,##0</t>
        </is>
      </c>
      <c r="E32" s="28" t="inlineStr">
        <is>
          <t>Wittmann-Angebot (abgelehnt)</t>
        </is>
      </c>
      <c r="F32" s="24" t="n"/>
      <c r="G32" s="24" t="n"/>
      <c r="H32" s="24" t="n"/>
      <c r="I32" s="24" t="n"/>
    </row>
    <row r="33" ht="20" customHeight="1">
      <c r="B33" s="29" t="inlineStr">
        <is>
          <t>Differenz Ertragswert vs. Buchwert (Geisen-70%)</t>
        </is>
      </c>
      <c r="C33" s="30" t="n">
        <v>4480000</v>
      </c>
      <c r="D33" s="31" t="inlineStr">
        <is>
          <t>#,##0</t>
        </is>
      </c>
      <c r="E33" s="32">
        <f> 188% Diskrepanz</f>
        <v/>
      </c>
      <c r="F33" s="24" t="n"/>
      <c r="G33" s="24" t="n"/>
      <c r="H33" s="24" t="n"/>
      <c r="I33" s="24" t="n"/>
    </row>
    <row r="34" ht="20" customHeight="1">
      <c r="B34" s="20" t="inlineStr">
        <is>
          <t>Vergleichsziel Kanzlei DWSP (75% des EW)</t>
        </is>
      </c>
      <c r="C34" s="21" t="n">
        <v>7350000</v>
      </c>
      <c r="D34" s="22" t="inlineStr">
        <is>
          <t>#,##0</t>
        </is>
      </c>
      <c r="E34" s="23" t="inlineStr">
        <is>
          <t>Min-Ziel Verhandlung</t>
        </is>
      </c>
      <c r="F34" s="24" t="n"/>
      <c r="G34" s="24" t="n"/>
      <c r="H34" s="24" t="n"/>
      <c r="I34" s="24" t="n"/>
    </row>
    <row r="36" ht="28" customHeight="1">
      <c r="B36" s="33" t="inlineStr">
        <is>
          <t>Quellen: IDW S 1 i.d.F. 2008 (aktualisiert 2024); IDW-FAUB-Stellungnahme 2024; BGH BGHZ 116, 359; BGH BGHZ 123, 281; Bundesbank Kapitalmarktzinsen April 2026</t>
        </is>
      </c>
    </row>
  </sheetData>
  <mergeCells count="6">
    <mergeCell ref="B25:I25"/>
    <mergeCell ref="B16:I16"/>
    <mergeCell ref="B2:I2"/>
    <mergeCell ref="B3:I3"/>
    <mergeCell ref="B5:I5"/>
    <mergeCell ref="B36:I3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2026-05-30T16:46:43Z</dcterms:created>
  <dcterms:modified xmlns:dcterms="http://purl.org/dc/terms/" xmlns:xsi="http://www.w3.org/2001/XMLSchema-instance" xsi:type="dcterms:W3CDTF">2026-05-30T16:46:43Z</dcterms:modified>
</cp:coreProperties>
</file>