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Übersicht" sheetId="1" state="visible" r:id="rId1"/>
    <sheet xmlns:r="http://schemas.openxmlformats.org/officeDocument/2006/relationships" name="Cap Table" sheetId="2" state="visible" r:id="rId2"/>
    <sheet xmlns:r="http://schemas.openxmlformats.org/officeDocument/2006/relationships" name="Pool-Szenarien" sheetId="3" state="visible" r:id="rId3"/>
    <sheet xmlns:r="http://schemas.openxmlformats.org/officeDocument/2006/relationships" name="Wandeldarlehen" sheetId="4" state="visible" r:id="rId4"/>
    <sheet xmlns:r="http://schemas.openxmlformats.org/officeDocument/2006/relationships" name="Waterfall" sheetId="5" state="visible" r:id="rId5"/>
  </sheets>
  <definedNames/>
  <calcPr calcId="124519" fullCalcOnLoad="1" forceFullCalc="1"/>
</workbook>
</file>

<file path=xl/styles.xml><?xml version="1.0" encoding="utf-8"?>
<styleSheet xmlns="http://schemas.openxmlformats.org/spreadsheetml/2006/main">
  <numFmts count="2">
    <numFmt numFmtId="164" formatCode="#,##0 &quot;EUR&quot;"/>
    <numFmt numFmtId="165" formatCode="0.0%"/>
  </numFmts>
  <fonts count="5">
    <font>
      <name val="Calibri"/>
      <family val="2"/>
      <color theme="1"/>
      <sz val="11"/>
      <scheme val="minor"/>
    </font>
    <font>
      <name val="Calibri"/>
      <b val="1"/>
      <color rgb="001F2D4E"/>
      <sz val="14"/>
    </font>
    <font>
      <name val="Calibri"/>
      <b val="1"/>
      <sz val="11"/>
    </font>
    <font>
      <name val="Calibri"/>
      <sz val="11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1F2D4E"/>
        <bgColor rgb="001F2D4E"/>
      </patternFill>
    </fill>
    <fill>
      <patternFill patternType="solid">
        <fgColor rgb="00EAEDF2"/>
        <bgColor rgb="00EAEDF2"/>
      </patternFill>
    </fill>
  </fills>
  <borders count="2">
    <border>
      <left/>
      <right/>
      <top/>
      <bottom/>
      <diagonal/>
    </border>
    <border>
      <left style="thin">
        <color rgb="00B0B7C3"/>
      </left>
      <right style="thin">
        <color rgb="00B0B7C3"/>
      </right>
      <top style="thin">
        <color rgb="00B0B7C3"/>
      </top>
      <bottom style="thin">
        <color rgb="00B0B7C3"/>
      </bottom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vertical="top" wrapText="1"/>
    </xf>
    <xf numFmtId="0" fontId="4" fillId="2" borderId="1" applyAlignment="1" pivotButton="0" quotePrefix="0" xfId="0">
      <alignment horizontal="left" vertical="center" wrapText="1"/>
    </xf>
    <xf numFmtId="0" fontId="3" fillId="0" borderId="1" pivotButton="0" quotePrefix="0" xfId="0"/>
    <xf numFmtId="10" fontId="3" fillId="0" borderId="1" pivotButton="0" quotePrefix="0" xfId="0"/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/>
    </xf>
    <xf numFmtId="0" fontId="2" fillId="3" borderId="1" pivotButton="0" quotePrefix="0" xfId="0"/>
    <xf numFmtId="0" fontId="0" fillId="3" borderId="1" pivotButton="0" quotePrefix="0" xfId="0"/>
    <xf numFmtId="10" fontId="2" fillId="3" borderId="1" pivotButton="0" quotePrefix="0" xfId="0"/>
    <xf numFmtId="0" fontId="4" fillId="2" borderId="1" applyAlignment="1" pivotButton="0" quotePrefix="0" xfId="0">
      <alignment vertical="center" wrapText="1"/>
    </xf>
    <xf numFmtId="10" fontId="3" fillId="0" borderId="1" applyAlignment="1" pivotButton="0" quotePrefix="0" xfId="0">
      <alignment vertical="top" wrapText="1"/>
    </xf>
    <xf numFmtId="0" fontId="2" fillId="0" borderId="1" pivotButton="0" quotePrefix="0" xfId="0"/>
    <xf numFmtId="164" fontId="3" fillId="0" borderId="1" pivotButton="0" quotePrefix="0" xfId="0"/>
    <xf numFmtId="165" fontId="3" fillId="0" borderId="1" pivotButton="0" quotePrefix="0" xfId="0"/>
    <xf numFmtId="3" fontId="3" fillId="0" borderId="1" applyAlignment="1" pivotButton="0" quotePrefix="0" xfId="0">
      <alignment vertical="top" wrapText="1"/>
    </xf>
    <xf numFmtId="49" fontId="3" fillId="0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  <xf numFmtId="164" fontId="3" fillId="0" borderId="1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2" customWidth="1" min="1" max="1"/>
    <col width="80" customWidth="1" min="2" max="2"/>
  </cols>
  <sheetData>
    <row r="1">
      <c r="A1" s="1" t="inlineStr">
        <is>
          <t>Cap Table und Waterfall — Series A Project Comet Moth</t>
        </is>
      </c>
    </row>
    <row r="3" ht="30" customHeight="1">
      <c r="A3" s="2" t="inlineStr">
        <is>
          <t>Mandantin</t>
        </is>
      </c>
      <c r="B3" s="3" t="inlineStr">
        <is>
          <t>Kometenfalter Systems GmbH, Frankfurt am Main</t>
        </is>
      </c>
    </row>
    <row r="4" ht="30" customHeight="1">
      <c r="A4" s="2" t="inlineStr">
        <is>
          <t>Aktenzeichen</t>
        </is>
      </c>
      <c r="B4" s="3" t="inlineStr">
        <is>
          <t>HW-2026-1182 / Series A Project Comet Moth</t>
        </is>
      </c>
    </row>
    <row r="5" ht="30" customHeight="1">
      <c r="A5" s="2" t="inlineStr">
        <is>
          <t>Sachbearbeitung</t>
        </is>
      </c>
      <c r="B5" s="3" t="inlineStr">
        <is>
          <t>Adelheid von Westarp (Partner), Hildemar K. (Associate)</t>
        </is>
      </c>
    </row>
    <row r="6" ht="30" customHeight="1">
      <c r="A6" s="2" t="inlineStr">
        <is>
          <t>Stand</t>
        </is>
      </c>
      <c r="B6" s="3" t="inlineStr">
        <is>
          <t>28.05.2026</t>
        </is>
      </c>
    </row>
    <row r="7" ht="60" customHeight="1">
      <c r="A7" s="2" t="inlineStr">
        <is>
          <t>Inhalt</t>
        </is>
      </c>
      <c r="B7" s="3" t="inlineStr">
        <is>
          <t>Dieses Arbeitsmodell zeigt den Cap Table der Kometenfalter Systems GmbH vor und nach Closing der Series A, die Pool-Szenarien pre- und post-money, das Wandeldarlehen der Tante Ermelind Capital UG und den Exit-Waterfall der Series-A-Liquidation-Preference.</t>
        </is>
      </c>
    </row>
    <row r="8" ht="60" customHeight="1">
      <c r="A8" s="2" t="inlineStr">
        <is>
          <t>Hinweis</t>
        </is>
      </c>
      <c r="B8" s="3" t="inlineStr">
        <is>
          <t>Die Zahlen sind Arbeitsannahmen der Kanzlei auf Basis des Term Sheet vom 14.05.2026, des Cap Table v19 und der offenen CFO-Abstimmung vom 28.05.2026. Vor Eingang der endgültigen Kapitalerhöhungsbeschlüsse, der angepassten Gesellschafterliste und des Notar-Termins sind sämtliche Werte vorläufig.</t>
        </is>
      </c>
    </row>
    <row r="9" ht="60" customHeight="1">
      <c r="A9" s="2" t="inlineStr">
        <is>
          <t>Verweise</t>
        </is>
      </c>
      <c r="B9" s="3" t="inlineStr">
        <is>
          <t>Term Sheet (Datei 03), Cap Table/Gesellschafterliste (Datei 02), Wandeldarlehen Tante Ermelind (Datei 10), Closing-Checkliste (Datei 15).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  <col width="18" customWidth="1" min="3" max="3"/>
    <col width="22" customWidth="1" min="4" max="4"/>
    <col width="18" customWidth="1" min="5" max="5"/>
    <col width="16" customWidth="1" min="6" max="6"/>
    <col width="16" customWidth="1" min="7" max="7"/>
    <col width="52" customWidth="1" min="8" max="8"/>
  </cols>
  <sheetData>
    <row r="1">
      <c r="A1" s="1" t="inlineStr">
        <is>
          <t>Cap Table und Gesellschafterliste</t>
        </is>
      </c>
    </row>
    <row r="3" ht="30" customHeight="1">
      <c r="A3" s="4" t="inlineStr">
        <is>
          <t>Stakeholder</t>
        </is>
      </c>
      <c r="B3" s="4" t="inlineStr">
        <is>
          <t>Dokumentrolle</t>
        </is>
      </c>
      <c r="C3" s="4" t="inlineStr">
        <is>
          <t>Ist-Anteile laut Liste</t>
        </is>
      </c>
      <c r="D3" s="4" t="inlineStr">
        <is>
          <t>Wirtschaftliche Äquivalente</t>
        </is>
      </c>
      <c r="E3" s="4" t="inlineStr">
        <is>
          <t>Fully diluted shares</t>
        </is>
      </c>
      <c r="F3" s="4" t="inlineStr">
        <is>
          <t>% pre-Series-A FD</t>
        </is>
      </c>
      <c r="G3" s="4" t="inlineStr">
        <is>
          <t>% post-Series-A FD</t>
        </is>
      </c>
      <c r="H3" s="4" t="inlineStr">
        <is>
          <t>Anmerkung</t>
        </is>
      </c>
    </row>
    <row r="4" ht="30" customHeight="1">
      <c r="A4" s="7" t="inlineStr">
        <is>
          <t>Kunigunde Reiter</t>
        </is>
      </c>
      <c r="B4" s="7" t="inlineStr">
        <is>
          <t>Gesellschafterliste</t>
        </is>
      </c>
      <c r="C4" s="17" t="n">
        <v>12000</v>
      </c>
      <c r="D4" s="17" t="n">
        <v>0</v>
      </c>
      <c r="E4" s="17">
        <f>C4+D4</f>
        <v/>
      </c>
      <c r="F4" s="13">
        <f>E4/SUM($E$4:$E$10)</f>
        <v/>
      </c>
      <c r="G4" s="13">
        <f>E4/SUM($E$4:$E$12)</f>
        <v/>
      </c>
      <c r="H4" s="7" t="inlineStr">
        <is>
          <t>Gründerin CEO, formell und wirtschaftlich relevant</t>
        </is>
      </c>
    </row>
    <row r="5" ht="30" customHeight="1">
      <c r="A5" s="7" t="inlineStr">
        <is>
          <t>Meinhard Voss</t>
        </is>
      </c>
      <c r="B5" s="7" t="inlineStr">
        <is>
          <t>Gesellschafterliste</t>
        </is>
      </c>
      <c r="C5" s="17" t="n">
        <v>9000</v>
      </c>
      <c r="D5" s="17" t="n">
        <v>0</v>
      </c>
      <c r="E5" s="17">
        <f>C5+D5</f>
        <v/>
      </c>
      <c r="F5" s="13">
        <f>E5/SUM($E$4:$E$10)</f>
        <v/>
      </c>
      <c r="G5" s="13">
        <f>E5/SUM($E$4:$E$12)</f>
        <v/>
      </c>
      <c r="H5" s="7" t="inlineStr">
        <is>
          <t>Gründer CTO, formell und wirtschaftlich relevant</t>
        </is>
      </c>
    </row>
    <row r="6" ht="30" customHeight="1">
      <c r="A6" s="7" t="inlineStr">
        <is>
          <t>Walburga Stein</t>
        </is>
      </c>
      <c r="B6" s="7" t="inlineStr">
        <is>
          <t>Gesellschafterliste</t>
        </is>
      </c>
      <c r="C6" s="17" t="n">
        <v>6000</v>
      </c>
      <c r="D6" s="17" t="n">
        <v>0</v>
      </c>
      <c r="E6" s="17">
        <f>C6+D6</f>
        <v/>
      </c>
      <c r="F6" s="13">
        <f>E6/SUM($E$4:$E$10)</f>
        <v/>
      </c>
      <c r="G6" s="13">
        <f>E6/SUM($E$4:$E$12)</f>
        <v/>
      </c>
      <c r="H6" s="7" t="inlineStr">
        <is>
          <t>Gründerin Product, formell und wirtschaftlich relevant</t>
        </is>
      </c>
    </row>
    <row r="7" ht="30" customHeight="1">
      <c r="A7" s="7" t="inlineStr">
        <is>
          <t>Stahlauge Ventures GmbH</t>
        </is>
      </c>
      <c r="B7" s="7" t="inlineStr">
        <is>
          <t>Gesellschafterliste</t>
        </is>
      </c>
      <c r="C7" s="17" t="n">
        <v>3000</v>
      </c>
      <c r="D7" s="17" t="n">
        <v>0</v>
      </c>
      <c r="E7" s="17">
        <f>C7+D7</f>
        <v/>
      </c>
      <c r="F7" s="13">
        <f>E7/SUM($E$4:$E$10)</f>
        <v/>
      </c>
      <c r="G7" s="13">
        <f>E7/SUM($E$4:$E$12)</f>
        <v/>
      </c>
      <c r="H7" s="7" t="inlineStr">
        <is>
          <t>Seed-Investor; 1x non-participating preference im Seed-SHA behauptet</t>
        </is>
      </c>
    </row>
    <row r="8" ht="30" customHeight="1">
      <c r="A8" s="7" t="inlineStr">
        <is>
          <t>Bestehender VSOP</t>
        </is>
      </c>
      <c r="B8" s="7" t="inlineStr">
        <is>
          <t>nur Cap Table</t>
        </is>
      </c>
      <c r="C8" s="17" t="n">
        <v>0</v>
      </c>
      <c r="D8" s="17" t="n">
        <v>900</v>
      </c>
      <c r="E8" s="17" t="n">
        <v>0</v>
      </c>
      <c r="F8" s="18" t="inlineStr">
        <is>
          <t>separat</t>
        </is>
      </c>
      <c r="G8" s="18" t="inlineStr">
        <is>
          <t>separat</t>
        </is>
      </c>
      <c r="H8" s="7" t="inlineStr">
        <is>
          <t>virtuell, 900 zugesagt, davon 360 vested; separater Informationsblock, in V19b nicht in der FD-Summe</t>
        </is>
      </c>
    </row>
    <row r="9" ht="30" customHeight="1">
      <c r="A9" s="7" t="inlineStr">
        <is>
          <t>Option Pool reserviert</t>
        </is>
      </c>
      <c r="B9" s="7" t="inlineStr">
        <is>
          <t>nur Cap Table</t>
        </is>
      </c>
      <c r="C9" s="17" t="n">
        <v>0</v>
      </c>
      <c r="D9" s="17" t="n">
        <v>5000</v>
      </c>
      <c r="E9" s="17">
        <f>C9+D9</f>
        <v/>
      </c>
      <c r="F9" s="13">
        <f>E9/SUM($E$4:$E$10)</f>
        <v/>
      </c>
      <c r="G9" s="13">
        <f>E9/SUM($E$4:$E$12)</f>
        <v/>
      </c>
      <c r="H9" s="7" t="inlineStr">
        <is>
          <t>Pool-Shuffle: 12 Prozent fully diluted pre-money, hier auf 5.000 gerundet</t>
        </is>
      </c>
    </row>
    <row r="10" ht="30" customHeight="1">
      <c r="A10" s="7" t="inlineStr">
        <is>
          <t>Tante Ermelind aus Wandlung</t>
        </is>
      </c>
      <c r="B10" s="7" t="inlineStr">
        <is>
          <t>nur Cap Table</t>
        </is>
      </c>
      <c r="C10" s="17" t="n">
        <v>0</v>
      </c>
      <c r="D10" s="17" t="n">
        <v>6700</v>
      </c>
      <c r="E10" s="17">
        <f>C10+D10</f>
        <v/>
      </c>
      <c r="F10" s="13">
        <f>E10/SUM($E$4:$E$10)</f>
        <v/>
      </c>
      <c r="G10" s="13">
        <f>E10/SUM($E$4:$E$12)</f>
        <v/>
      </c>
      <c r="H10" s="7" t="inlineStr">
        <is>
          <t>Convertible; Cap greift gegenüber Discount, Arbeitswert laut Datei 02</t>
        </is>
      </c>
    </row>
    <row r="11" ht="30" customHeight="1">
      <c r="A11" s="7" t="inlineStr">
        <is>
          <t>Series A Northbridge</t>
        </is>
      </c>
      <c r="B11" s="7" t="inlineStr">
        <is>
          <t>Kapitalerhöhung bei Closing</t>
        </is>
      </c>
      <c r="C11" s="17" t="n">
        <v>0</v>
      </c>
      <c r="D11" s="17" t="n">
        <v>16679</v>
      </c>
      <c r="E11" s="17">
        <f>C11+D11</f>
        <v/>
      </c>
      <c r="F11" s="18" t="inlineStr">
        <is>
          <t>—</t>
        </is>
      </c>
      <c r="G11" s="13">
        <f>E11/SUM($E$4:$E$12)</f>
        <v/>
      </c>
      <c r="H11" s="7" t="inlineStr">
        <is>
          <t>Lead Investor; 4,8 Mio. EUR von 5,2 Mio. EUR Subscription</t>
        </is>
      </c>
    </row>
    <row r="12">
      <c r="A12" s="7" t="inlineStr">
        <is>
          <t>Series A Krämer Angels</t>
        </is>
      </c>
      <c r="B12" s="7" t="inlineStr">
        <is>
          <t>Kapitalerhöhung bei Closing</t>
        </is>
      </c>
      <c r="C12" s="17" t="n">
        <v>0</v>
      </c>
      <c r="D12" s="17" t="n">
        <v>1390</v>
      </c>
      <c r="E12" s="17">
        <f>C12+D12</f>
        <v/>
      </c>
      <c r="F12" s="18" t="inlineStr">
        <is>
          <t>—</t>
        </is>
      </c>
      <c r="G12" s="13">
        <f>E12/SUM($E$4:$E$12)</f>
        <v/>
      </c>
      <c r="H12" s="7" t="inlineStr">
        <is>
          <t>Co-Investor-Pool; 0,4 Mio. EUR Subscription</t>
        </is>
      </c>
    </row>
    <row r="13">
      <c r="A13" s="7" t="inlineStr">
        <is>
          <t>Summe</t>
        </is>
      </c>
      <c r="B13" s="7" t="n"/>
      <c r="C13" s="17">
        <f>SUM(C4:C12)</f>
        <v/>
      </c>
      <c r="D13" s="17">
        <f>SUM(D4:D12)</f>
        <v/>
      </c>
      <c r="E13" s="17">
        <f>SUM(E4:E12)</f>
        <v/>
      </c>
      <c r="F13" s="13">
        <f>SUM(F4:F7,F9:F10)</f>
        <v/>
      </c>
      <c r="G13" s="13">
        <f>SUM(G4:G7,G9:G12)</f>
        <v/>
      </c>
      <c r="H13" s="7" t="n"/>
    </row>
  </sheetData>
  <mergeCells count="1">
    <mergeCell ref="A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22" customWidth="1" min="4" max="4"/>
    <col width="80" customWidth="1" min="5" max="5"/>
  </cols>
  <sheetData>
    <row r="1">
      <c r="A1" s="1" t="inlineStr">
        <is>
          <t>Option Pool: pre-money oder post-money</t>
        </is>
      </c>
    </row>
    <row r="3" ht="30" customHeight="1">
      <c r="A3" s="12" t="inlineStr">
        <is>
          <t>Szenario</t>
        </is>
      </c>
      <c r="B3" s="12" t="inlineStr">
        <is>
          <t>Investor-Anteil</t>
        </is>
      </c>
      <c r="C3" s="12" t="inlineStr">
        <is>
          <t>Pool-Ziel</t>
        </is>
      </c>
      <c r="D3" s="12" t="inlineStr">
        <is>
          <t>Wirtschaftliche Last</t>
        </is>
      </c>
      <c r="E3" s="12" t="inlineStr">
        <is>
          <t>Auswirkung</t>
        </is>
      </c>
    </row>
    <row r="4" ht="45" customHeight="1">
      <c r="A4" s="7" t="inlineStr">
        <is>
          <t>A: Pool pre-money</t>
        </is>
      </c>
      <c r="B4" s="13">
        <f>SUM('Cap Table'!E11:E12)/'Cap Table'!E13</f>
        <v/>
      </c>
      <c r="C4" s="13" t="n">
        <v>0.12</v>
      </c>
      <c r="D4" s="7" t="inlineStr">
        <is>
          <t>Altgesellschafter</t>
        </is>
      </c>
      <c r="E4" s="7" t="inlineStr">
        <is>
          <t>Investor zahlt auf Bewertung inklusive Pool; Altbestand wird stärker verwässert.</t>
        </is>
      </c>
    </row>
    <row r="5" ht="45" customHeight="1">
      <c r="A5" s="7" t="inlineStr">
        <is>
          <t>B: Pool post-money</t>
        </is>
      </c>
      <c r="B5" s="13">
        <f>SUM('Cap Table'!E11:E12)/'Cap Table'!E13</f>
        <v/>
      </c>
      <c r="C5" s="13" t="n">
        <v>0.12</v>
      </c>
      <c r="D5" s="7" t="inlineStr">
        <is>
          <t>alle Beteiligten</t>
        </is>
      </c>
      <c r="E5" s="7" t="inlineStr">
        <is>
          <t>Investor wird am Pool-Aufbau beteiligt; Gründerposition wirtschaftlich etwas weniger belastet.</t>
        </is>
      </c>
    </row>
  </sheetData>
  <mergeCells count="1">
    <mergeCell ref="A1:E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4" customWidth="1" min="3" max="3"/>
    <col width="20" customWidth="1" min="4" max="4"/>
    <col width="32" customWidth="1" min="5" max="5"/>
    <col width="48" customWidth="1" min="6" max="6"/>
  </cols>
  <sheetData>
    <row r="1">
      <c r="A1" s="1" t="inlineStr">
        <is>
          <t>Wandeldarlehen Tante Ermelind: Discount vs. Valuation Cap</t>
        </is>
      </c>
    </row>
    <row r="3" ht="26" customHeight="1">
      <c r="A3" s="12" t="inlineStr">
        <is>
          <t>Parameter</t>
        </is>
      </c>
      <c r="B3" s="12" t="inlineStr">
        <is>
          <t>Wert</t>
        </is>
      </c>
      <c r="D3" s="12" t="inlineStr">
        <is>
          <t>Mechanik</t>
        </is>
      </c>
      <c r="E3" s="12" t="inlineStr">
        <is>
          <t>Rechnung</t>
        </is>
      </c>
      <c r="F3" s="12" t="inlineStr">
        <is>
          <t>Anmerkung</t>
        </is>
      </c>
    </row>
    <row r="4" ht="26" customHeight="1">
      <c r="A4" s="14" t="inlineStr">
        <is>
          <t>Nominalbetrag</t>
        </is>
      </c>
      <c r="B4" s="15" t="n">
        <v>600000</v>
      </c>
      <c r="D4" s="14" t="inlineStr">
        <is>
          <t>Discount-Preis</t>
        </is>
      </c>
      <c r="E4" s="5" t="inlineStr">
        <is>
          <t>Series-A-Preis × 80 %</t>
        </is>
      </c>
      <c r="F4" s="7" t="inlineStr">
        <is>
          <t>gibt Wandeldarlehensgeberin mehr Anteile als Neuinvestoren pro EUR</t>
        </is>
      </c>
    </row>
    <row r="5" ht="26" customHeight="1">
      <c r="A5" s="14" t="inlineStr">
        <is>
          <t>PIK-Zins p.a.</t>
        </is>
      </c>
      <c r="B5" s="16" t="n">
        <v>0.08</v>
      </c>
      <c r="D5" s="14" t="inlineStr">
        <is>
          <t>Cap-Preis</t>
        </is>
      </c>
      <c r="E5" s="5" t="inlineStr">
        <is>
          <t>Preis auf Basis 10 Mio. EUR Cap</t>
        </is>
      </c>
      <c r="F5" s="7" t="inlineStr">
        <is>
          <t>greift, wenn Cap günstiger als Discount ist</t>
        </is>
      </c>
    </row>
    <row r="6" ht="26" customHeight="1">
      <c r="A6" s="14" t="inlineStr">
        <is>
          <t>Jahre bis Closing</t>
        </is>
      </c>
      <c r="B6" s="5" t="n">
        <v>1.5</v>
      </c>
      <c r="D6" s="14" t="inlineStr">
        <is>
          <t>Lower of</t>
        </is>
      </c>
      <c r="E6" s="5" t="inlineStr">
        <is>
          <t>niedrigerer Preis gewinnt</t>
        </is>
      </c>
      <c r="F6" s="7" t="inlineStr">
        <is>
          <t>Arbeitswert; genaue Zinstage vor Closing mit Zahlungsdatum abstimmen</t>
        </is>
      </c>
    </row>
    <row r="7" ht="26" customHeight="1">
      <c r="A7" s="14" t="inlineStr">
        <is>
          <t>Aufgelaufener Betrag</t>
        </is>
      </c>
      <c r="B7" s="5">
        <f>B4*(1+B5*B6)</f>
        <v/>
      </c>
    </row>
    <row r="8" ht="26" customHeight="1">
      <c r="A8" s="14" t="inlineStr">
        <is>
          <t>Series A pre-money</t>
        </is>
      </c>
      <c r="B8" s="15" t="n">
        <v>12000000</v>
      </c>
    </row>
    <row r="9" ht="26" customHeight="1">
      <c r="A9" s="14" t="inlineStr">
        <is>
          <t>Discount</t>
        </is>
      </c>
      <c r="B9" s="16" t="n">
        <v>0.2</v>
      </c>
    </row>
    <row r="10" ht="26" customHeight="1">
      <c r="A10" s="14" t="inlineStr">
        <is>
          <t>Valuation Cap</t>
        </is>
      </c>
      <c r="B10" s="15" t="n">
        <v>10000000</v>
      </c>
    </row>
    <row r="11" ht="26" customHeight="1">
      <c r="A11" s="14" t="inlineStr">
        <is>
          <t>Series A new money</t>
        </is>
      </c>
      <c r="B11" s="15" t="n">
        <v>5200000</v>
      </c>
    </row>
    <row r="12">
      <c r="A12" s="19" t="inlineStr">
        <is>
          <t>Arbeitswert Cap Table</t>
        </is>
      </c>
      <c r="B12" s="20" t="n">
        <v>6700</v>
      </c>
      <c r="C12" s="21" t="n"/>
      <c r="D12" s="21" t="inlineStr">
        <is>
          <t>Aus Datei 02</t>
        </is>
      </c>
      <c r="E12" s="21" t="inlineStr">
        <is>
          <t>gerundete Wandlungsanteile im V19b-Szenario</t>
        </is>
      </c>
      <c r="F12" s="21" t="inlineStr">
        <is>
          <t>Senior-Review vor Außenkommunikation</t>
        </is>
      </c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24" customWidth="1" min="4" max="4"/>
    <col width="24" customWidth="1" min="5" max="5"/>
    <col width="22" customWidth="1" min="6" max="6"/>
  </cols>
  <sheetData>
    <row r="1">
      <c r="A1" s="1" t="inlineStr">
        <is>
          <t>Liquidation Preference: Exit-Waterfall (1× non-participating)</t>
        </is>
      </c>
    </row>
    <row r="3" ht="36" customHeight="1">
      <c r="A3" s="4" t="inlineStr">
        <is>
          <t>Exit-Erlös</t>
        </is>
      </c>
      <c r="B3" s="4" t="inlineStr">
        <is>
          <t>Series A Investment</t>
        </is>
      </c>
      <c r="C3" s="4" t="inlineStr">
        <is>
          <t>Preference 1×</t>
        </is>
      </c>
      <c r="D3" s="4" t="inlineStr">
        <is>
          <t>As-converted Series A-Anteil</t>
        </is>
      </c>
      <c r="E3" s="4" t="inlineStr">
        <is>
          <t>Investor erhält Maximum aus</t>
        </is>
      </c>
      <c r="F3" s="4" t="inlineStr">
        <is>
          <t>Common erhält Rest</t>
        </is>
      </c>
    </row>
    <row r="4">
      <c r="A4" s="15" t="n">
        <v>4000000</v>
      </c>
      <c r="B4" s="15" t="n">
        <v>5200000</v>
      </c>
      <c r="C4" s="15">
        <f>B4</f>
        <v/>
      </c>
      <c r="D4" s="6">
        <f>SUM('Cap Table'!E11:E12)/'Cap Table'!E13</f>
        <v/>
      </c>
      <c r="E4" s="15">
        <f>MAX(C4,A4*D4)</f>
        <v/>
      </c>
      <c r="F4" s="15">
        <f>A4-E4</f>
        <v/>
      </c>
    </row>
    <row r="5">
      <c r="A5" s="15" t="n">
        <v>8000000</v>
      </c>
      <c r="B5" s="15" t="n">
        <v>5200000</v>
      </c>
      <c r="C5" s="15">
        <f>B5</f>
        <v/>
      </c>
      <c r="D5" s="6">
        <f>SUM('Cap Table'!E11:E12)/'Cap Table'!E13</f>
        <v/>
      </c>
      <c r="E5" s="15">
        <f>MAX(C5,A5*D5)</f>
        <v/>
      </c>
      <c r="F5" s="15">
        <f>A5-E5</f>
        <v/>
      </c>
    </row>
    <row r="6">
      <c r="A6" s="15" t="n">
        <v>12000000</v>
      </c>
      <c r="B6" s="15" t="n">
        <v>5200000</v>
      </c>
      <c r="C6" s="15">
        <f>B6</f>
        <v/>
      </c>
      <c r="D6" s="6">
        <f>SUM('Cap Table'!E11:E12)/'Cap Table'!E13</f>
        <v/>
      </c>
      <c r="E6" s="15">
        <f>MAX(C6,A6*D6)</f>
        <v/>
      </c>
      <c r="F6" s="15">
        <f>A6-E6</f>
        <v/>
      </c>
    </row>
    <row r="7">
      <c r="A7" s="15" t="n">
        <v>18000000</v>
      </c>
      <c r="B7" s="15" t="n">
        <v>5200000</v>
      </c>
      <c r="C7" s="15">
        <f>B7</f>
        <v/>
      </c>
      <c r="D7" s="6">
        <f>SUM('Cap Table'!E11:E12)/'Cap Table'!E13</f>
        <v/>
      </c>
      <c r="E7" s="15">
        <f>MAX(C7,A7*D7)</f>
        <v/>
      </c>
      <c r="F7" s="15">
        <f>A7-E7</f>
        <v/>
      </c>
    </row>
    <row r="8">
      <c r="A8" s="15" t="n">
        <v>30000000</v>
      </c>
      <c r="B8" s="15" t="n">
        <v>5200000</v>
      </c>
      <c r="C8" s="15">
        <f>B8</f>
        <v/>
      </c>
      <c r="D8" s="6">
        <f>SUM('Cap Table'!E11:E12)/'Cap Table'!E13</f>
        <v/>
      </c>
      <c r="E8" s="15">
        <f>MAX(C8,A8*D8)</f>
        <v/>
      </c>
      <c r="F8" s="15">
        <f>A8-E8</f>
        <v/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Hagemann &amp; Westarp</dc:creator>
  <dc:title xmlns:dc="http://purl.org/dc/elements/1.1/">Cap Table und Waterfall — Series A Project Comet Moth</dc:title>
  <dc:description xmlns:dc="http://purl.org/dc/elements/1.1/">Arbeitsmodell der Kanzlei Hagemann &amp; Westarp zur Series-A-Finanzierungsrunde der Kometenfalter Systems GmbH. Cap Table vor und nach Closing, Pool-Szenarien, Wandeldarlehen und Exit-Waterfall.</dc:description>
  <dc:subject xmlns:dc="http://purl.org/dc/elements/1.1/">Kometenfalter Systems GmbH, Series A Finanzierungsrunde</dc:subject>
  <dcterms:created xmlns:dcterms="http://purl.org/dc/terms/" xmlns:xsi="http://www.w3.org/2001/XMLSchema-instance" xsi:type="dcterms:W3CDTF">2026-05-29T15:06:33Z</dcterms:created>
  <dcterms:modified xmlns:dcterms="http://purl.org/dc/terms/" xmlns:xsi="http://www.w3.org/2001/XMLSchema-instance" xsi:type="dcterms:W3CDTF">2026-05-29T16:06:10Z</dcterms:modified>
  <cp:lastModifiedBy>Hagemann &amp; Westarp</cp:lastModifiedBy>
  <cp:keywords>Cap Table; Series A; Liquidation Preference; Pool</cp:keywords>
</cp:coreProperties>
</file>