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ngelaufstellu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<sst xmlns="http://schemas.openxmlformats.org/spreadsheetml/2006/main" count="61" uniqueCount="52">
  <si>
    <t xml:space="preserve">Mangelaufstellung — Talstraße 188, 70188 Stuttgart-Ost</t>
  </si>
  <si>
    <t xml:space="preserve">Kaufpreis: 4.500.000 EUR | SV Habermeier + Oberholzer | Aktenzeichen: SW/2026/0188-IMM</t>
  </si>
  <si>
    <t xml:space="preserve">Nr.</t>
  </si>
  <si>
    <t xml:space="preserve">Mangel / Beschreibung</t>
  </si>
  <si>
    <t xml:space="preserve">Rechtsgrundlage</t>
  </si>
  <si>
    <t xml:space="preserve">Kategorie</t>
  </si>
  <si>
    <t xml:space="preserve">Kosten min (EUR)</t>
  </si>
  <si>
    <t xml:space="preserve">Kosten max (EUR)</t>
  </si>
  <si>
    <t xml:space="preserve">Priorität</t>
  </si>
  <si>
    <t xml:space="preserve">Status</t>
  </si>
  <si>
    <t xml:space="preserve">Bemerkung</t>
  </si>
  <si>
    <t xml:space="preserve">Bleirohre Steigleitungen WE 1,3,5,7 (Trinkwasser, DN 12-25)</t>
  </si>
  <si>
    <t xml:space="preserve">§ 437 BGB, § 434 BGB, TrinkwV</t>
  </si>
  <si>
    <t xml:space="preserve">Sachmangel</t>
  </si>
  <si>
    <t xml:space="preserve">Hoch</t>
  </si>
  <si>
    <t xml:space="preserve">Klage anhängig</t>
  </si>
  <si>
    <t xml:space="preserve">SV Habermeier 04.02.2026</t>
  </si>
  <si>
    <t xml:space="preserve">Energieausweis Klasse G statt B (188 statt 55 kWh/m²a)</t>
  </si>
  <si>
    <t xml:space="preserve">§ 437 BGB, § 80 GEG</t>
  </si>
  <si>
    <t xml:space="preserve">SV Oberholzer 12.02.2026</t>
  </si>
  <si>
    <t xml:space="preserve">Baulast Geh-/Fahrrecht 99 m² zugunsten Talstr. 186</t>
  </si>
  <si>
    <t xml:space="preserve">§ 92 LBO BW, § 437 BGB</t>
  </si>
  <si>
    <t xml:space="preserve">Öff.-rechtl. Last</t>
  </si>
  <si>
    <t xml:space="preserve">Mittel</t>
  </si>
  <si>
    <t xml:space="preserve">Im Kaufpreis berücks.</t>
  </si>
  <si>
    <t xml:space="preserve">Baulastenauskunft 22.01.2026</t>
  </si>
  <si>
    <t xml:space="preserve">Feuchtigkeitsschäden Souterrain (Kellergeschoss)</t>
  </si>
  <si>
    <t xml:space="preserve">§ 434 BGB</t>
  </si>
  <si>
    <t xml:space="preserve">Beobachtung</t>
  </si>
  <si>
    <t xml:space="preserve">SV Habermeier, Befundbericht</t>
  </si>
  <si>
    <t xml:space="preserve">WEG-Verwaltung ohne rechtsgültige Bestellung</t>
  </si>
  <si>
    <t xml:space="preserve">§ 26 WEG, § 280 BGB</t>
  </si>
  <si>
    <t xml:space="preserve">Verwaltungsmangel</t>
  </si>
  <si>
    <t xml:space="preserve">Verwalter abgelöst</t>
  </si>
  <si>
    <t xml:space="preserve">Stöckach GmbH, kein Beschluss</t>
  </si>
  <si>
    <t xml:space="preserve">Fehlende Instandhaltungsrücklage WEG</t>
  </si>
  <si>
    <t xml:space="preserve">§ 19 WEG</t>
  </si>
  <si>
    <t xml:space="preserve">Übergabe ausstehend</t>
  </si>
  <si>
    <t xml:space="preserve">Konto Treuhand Stöckach GmbH</t>
  </si>
  <si>
    <t xml:space="preserve">Grenzstein Nr. 48/B fehlend, Zaunüberbau ca. 15 cm</t>
  </si>
  <si>
    <t xml:space="preserve">§ 912 BGB, § 1004 BGB</t>
  </si>
  <si>
    <t xml:space="preserve">Grenzstreit</t>
  </si>
  <si>
    <t xml:space="preserve">Niedrig</t>
  </si>
  <si>
    <t xml:space="preserve">Stadtmessungsamt in Arbeit</t>
  </si>
  <si>
    <t xml:space="preserve">Grenzfeststellung 26.03.2026</t>
  </si>
  <si>
    <t xml:space="preserve">Grundsteuer-Messbescheid LK Stuttgart überhöht (Bodenrichtwert)</t>
  </si>
  <si>
    <t xml:space="preserve">§ 25 GrStG, LGrStG BW</t>
  </si>
  <si>
    <t xml:space="preserve">Steuerrecht</t>
  </si>
  <si>
    <t xml:space="preserve">Einspruch eingelegt</t>
  </si>
  <si>
    <t xml:space="preserve">Az. GrSt-2025-4/88-STO</t>
  </si>
  <si>
    <t xml:space="preserve">GESAMT</t>
  </si>
  <si>
    <t xml:space="preserve">Quellen: § 437 BGB: https://dejure.org/gesetze/BGB/437.html | § 92 LBO BW: https://www.landesrecht-bw.de | § 80 GEG: https://www.gesetze-im-internet.de/geg/__80.html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</si>
</sst>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Calibri"/>
      <family val="0"/>
      <charset val="1"/>
    </font>
    <font>
      <sz val="10"/>
      <color rgb="FF7A7974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sz val="8"/>
      <color rgb="FF7A7974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F9F8F5"/>
        <bgColor rgb="FFFFFFFF"/>
      </patternFill>
    </fill>
    <fill>
      <patternFill patternType="solid">
        <fgColor rgb="FFFFFFFF"/>
        <bgColor rgb="FFF9F8F5"/>
      </patternFill>
    </fill>
    <fill>
      <patternFill patternType="solid">
        <fgColor rgb="FFBCE2E7"/>
        <bgColor rgb="FFD4D1CA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7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1CA"/>
      <rgbColor rgb="FF7A7974"/>
      <rgbColor rgb="FF9999FF"/>
      <rgbColor rgb="FF993366"/>
      <rgbColor rgb="FFF9F8F5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J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6"/>
    <col collapsed="false" customWidth="true" hidden="false" outlineLevel="0" max="3" min="3" style="0" width="28"/>
    <col collapsed="false" customWidth="true" hidden="false" outlineLevel="0" max="4" min="4" style="0" width="22"/>
    <col collapsed="false" customWidth="true" hidden="false" outlineLevel="0" max="5" min="5" style="0" width="18"/>
    <col collapsed="false" customWidth="true" hidden="false" outlineLevel="0" max="7" min="6" style="0" width="16"/>
    <col collapsed="false" customWidth="true" hidden="false" outlineLevel="0" max="8" min="8" style="0" width="14"/>
    <col collapsed="false" customWidth="true" hidden="false" outlineLevel="0" max="9" min="9" style="0" width="18"/>
    <col collapsed="false" customWidth="true" hidden="false" outlineLevel="0" max="10" min="10" style="0" width="22"/>
  </cols>
  <sheetData>
    <row r="2" customFormat="false" ht="27.75" hidden="false" customHeight="tru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31.5" hidden="false" customHeight="true" outlineLevel="0" collapsed="false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</row>
    <row r="6" customFormat="false" ht="36" hidden="false" customHeight="true" outlineLevel="0" collapsed="false">
      <c r="B6" s="4" t="n">
        <v>1</v>
      </c>
      <c r="C6" s="5" t="s">
        <v>11</v>
      </c>
      <c r="D6" s="5" t="s">
        <v>12</v>
      </c>
      <c r="E6" s="5" t="s">
        <v>13</v>
      </c>
      <c r="F6" s="6" t="n">
        <v>85000</v>
      </c>
      <c r="G6" s="6" t="n">
        <v>120000</v>
      </c>
      <c r="H6" s="4" t="s">
        <v>14</v>
      </c>
      <c r="I6" s="4" t="s">
        <v>15</v>
      </c>
      <c r="J6" s="5" t="s">
        <v>16</v>
      </c>
    </row>
    <row r="7" customFormat="false" ht="36" hidden="false" customHeight="true" outlineLevel="0" collapsed="false">
      <c r="B7" s="7" t="n">
        <v>2</v>
      </c>
      <c r="C7" s="8" t="s">
        <v>17</v>
      </c>
      <c r="D7" s="8" t="s">
        <v>18</v>
      </c>
      <c r="E7" s="8" t="s">
        <v>13</v>
      </c>
      <c r="F7" s="9" t="n">
        <v>150000</v>
      </c>
      <c r="G7" s="9" t="n">
        <v>210000</v>
      </c>
      <c r="H7" s="7" t="s">
        <v>14</v>
      </c>
      <c r="I7" s="7" t="s">
        <v>15</v>
      </c>
      <c r="J7" s="8" t="s">
        <v>19</v>
      </c>
    </row>
    <row r="8" customFormat="false" ht="36" hidden="false" customHeight="true" outlineLevel="0" collapsed="false">
      <c r="B8" s="4" t="n">
        <v>3</v>
      </c>
      <c r="C8" s="5" t="s">
        <v>20</v>
      </c>
      <c r="D8" s="5" t="s">
        <v>21</v>
      </c>
      <c r="E8" s="5" t="s">
        <v>22</v>
      </c>
      <c r="F8" s="6" t="n">
        <v>33500</v>
      </c>
      <c r="G8" s="6" t="n">
        <v>33500</v>
      </c>
      <c r="H8" s="4" t="s">
        <v>23</v>
      </c>
      <c r="I8" s="4" t="s">
        <v>24</v>
      </c>
      <c r="J8" s="5" t="s">
        <v>25</v>
      </c>
    </row>
    <row r="9" customFormat="false" ht="36" hidden="false" customHeight="true" outlineLevel="0" collapsed="false">
      <c r="B9" s="7" t="n">
        <v>4</v>
      </c>
      <c r="C9" s="8" t="s">
        <v>26</v>
      </c>
      <c r="D9" s="8" t="s">
        <v>27</v>
      </c>
      <c r="E9" s="8" t="s">
        <v>13</v>
      </c>
      <c r="F9" s="9" t="n">
        <v>12000</v>
      </c>
      <c r="G9" s="9" t="n">
        <v>25000</v>
      </c>
      <c r="H9" s="7" t="s">
        <v>23</v>
      </c>
      <c r="I9" s="7" t="s">
        <v>28</v>
      </c>
      <c r="J9" s="8" t="s">
        <v>29</v>
      </c>
    </row>
    <row r="10" customFormat="false" ht="36" hidden="false" customHeight="true" outlineLevel="0" collapsed="false">
      <c r="B10" s="4" t="n">
        <v>5</v>
      </c>
      <c r="C10" s="5" t="s">
        <v>30</v>
      </c>
      <c r="D10" s="5" t="s">
        <v>31</v>
      </c>
      <c r="E10" s="5" t="s">
        <v>32</v>
      </c>
      <c r="F10" s="6" t="n">
        <v>0</v>
      </c>
      <c r="G10" s="6" t="n">
        <v>8000</v>
      </c>
      <c r="H10" s="4" t="s">
        <v>23</v>
      </c>
      <c r="I10" s="4" t="s">
        <v>33</v>
      </c>
      <c r="J10" s="5" t="s">
        <v>34</v>
      </c>
    </row>
    <row r="11" customFormat="false" ht="36" hidden="false" customHeight="true" outlineLevel="0" collapsed="false">
      <c r="B11" s="7" t="n">
        <v>6</v>
      </c>
      <c r="C11" s="8" t="s">
        <v>35</v>
      </c>
      <c r="D11" s="8" t="s">
        <v>36</v>
      </c>
      <c r="E11" s="8" t="s">
        <v>32</v>
      </c>
      <c r="F11" s="9" t="n">
        <v>0</v>
      </c>
      <c r="G11" s="9" t="n">
        <v>48000</v>
      </c>
      <c r="H11" s="7" t="s">
        <v>23</v>
      </c>
      <c r="I11" s="7" t="s">
        <v>37</v>
      </c>
      <c r="J11" s="8" t="s">
        <v>38</v>
      </c>
    </row>
    <row r="12" customFormat="false" ht="36" hidden="false" customHeight="true" outlineLevel="0" collapsed="false">
      <c r="B12" s="4" t="n">
        <v>7</v>
      </c>
      <c r="C12" s="5" t="s">
        <v>39</v>
      </c>
      <c r="D12" s="5" t="s">
        <v>40</v>
      </c>
      <c r="E12" s="5" t="s">
        <v>41</v>
      </c>
      <c r="F12" s="6" t="n">
        <v>1200</v>
      </c>
      <c r="G12" s="6" t="n">
        <v>3500</v>
      </c>
      <c r="H12" s="4" t="s">
        <v>42</v>
      </c>
      <c r="I12" s="4" t="s">
        <v>43</v>
      </c>
      <c r="J12" s="5" t="s">
        <v>44</v>
      </c>
    </row>
    <row r="13" customFormat="false" ht="36" hidden="false" customHeight="true" outlineLevel="0" collapsed="false">
      <c r="B13" s="7" t="n">
        <v>8</v>
      </c>
      <c r="C13" s="8" t="s">
        <v>45</v>
      </c>
      <c r="D13" s="8" t="s">
        <v>46</v>
      </c>
      <c r="E13" s="8" t="s">
        <v>47</v>
      </c>
      <c r="F13" s="9" t="n">
        <v>3000</v>
      </c>
      <c r="G13" s="9" t="n">
        <v>10000</v>
      </c>
      <c r="H13" s="7" t="s">
        <v>23</v>
      </c>
      <c r="I13" s="7" t="s">
        <v>48</v>
      </c>
      <c r="J13" s="8" t="s">
        <v>49</v>
      </c>
    </row>
    <row r="14" customFormat="false" ht="15" hidden="false" customHeight="false" outlineLevel="0" collapsed="false">
      <c r="B14" s="10" t="s">
        <v>50</v>
      </c>
      <c r="C14" s="11"/>
      <c r="D14" s="11"/>
      <c r="E14" s="11"/>
      <c r="F14" s="12" t="n">
        <f aca="false">SUM(F6:F13)</f>
        <v>284700</v>
      </c>
      <c r="G14" s="12" t="n">
        <f aca="false">SUM(G6:G13)</f>
        <v>458000</v>
      </c>
      <c r="H14" s="11"/>
      <c r="I14" s="11"/>
      <c r="J14" s="11"/>
    </row>
    <row r="16" customFormat="false" ht="15" hidden="false" customHeight="false" outlineLevel="0" collapsed="false">
      <c r="B16" s="13" t="s">
        <v>51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2026-05-30T19:01:52Z</dcterms:created>
  <dc:creator>openpyxl</dc:creator>
  <dc:description/>
  <dc:language>en-US</dc:language>
  <cp:lastModifiedBy/>
  <dcterms:modified xsi:type="dcterms:W3CDTF">2026-05-30T19:01:52Z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