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inderungsberechn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<sst xmlns="http://schemas.openxmlformats.org/spreadsheetml/2006/main" count="34" uniqueCount="33">
  <si>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 xml:space="preserve">Minderungsberechnung gem. § 441 BGB — Talstraße 188 Stuttgart-Ost</t>
  </si>
  <si>
    <t xml:space="preserve">Kaufpreis: 4.500.000,00 EUR | Az. LG Stuttgart 4 O 188/26 | Stand: 15.04.2026</t>
  </si>
  <si>
    <t xml:space="preserve">Kaufpreis (EUR)</t>
  </si>
  <si>
    <t xml:space="preserve">Mangel / Beschreibung</t>
  </si>
  <si>
    <t xml:space="preserve">Rechtsbasis</t>
  </si>
  <si>
    <t xml:space="preserve">Wertminderung (EUR)</t>
  </si>
  <si>
    <t xml:space="preserve">Anteil am KP (%)</t>
  </si>
  <si>
    <t xml:space="preserve">Nachweis / SV</t>
  </si>
  <si>
    <t xml:space="preserve">Status</t>
  </si>
  <si>
    <t xml:space="preserve">Anmerkung</t>
  </si>
  <si>
    <t xml:space="preserve">Bleirohre WE 1,3,5,7 (Sanierung + Mietausfall)</t>
  </si>
  <si>
    <t xml:space="preserve">§ 437, § 441 BGB; § 6 TrinkwV</t>
  </si>
  <si>
    <t xml:space="preserve">SV Habermeier 04.02.2026</t>
  </si>
  <si>
    <t xml:space="preserve">Klage</t>
  </si>
  <si>
    <t xml:space="preserve">Mittelwert SV-Schätzung + Mietausfall 4 Mon.</t>
  </si>
  <si>
    <t xml:space="preserve">Energieausweis Klasse G statt B</t>
  </si>
  <si>
    <t xml:space="preserve">§ 437, § 441 BGB; § 80 GEG</t>
  </si>
  <si>
    <t xml:space="preserve">SV Oberholzer + Habermeier</t>
  </si>
  <si>
    <t xml:space="preserve">Wertminderung Objekt bei Klasse G</t>
  </si>
  <si>
    <t xml:space="preserve">Baulast 99 m² Geh-/Fahrrecht</t>
  </si>
  <si>
    <t xml:space="preserve">§ 437, § 441 BGB; § 92 LBO BW</t>
  </si>
  <si>
    <t xml:space="preserve">Baulastenverzeichnis Stuttgart</t>
  </si>
  <si>
    <t xml:space="preserve">Kaufpreis reduziert</t>
  </si>
  <si>
    <t xml:space="preserve">Bodenwert 1.400 EUR/m² × 0,24 Faktor</t>
  </si>
  <si>
    <t xml:space="preserve">GESAMT MINDERUNGSANSPRUCH</t>
  </si>
  <si>
    <t xml:space="preserve">Vergleichskorridore (Prozessrisiko)</t>
  </si>
  <si>
    <t xml:space="preserve">Szenario</t>
  </si>
  <si>
    <t xml:space="preserve">Minderungsbetrag (EUR)</t>
  </si>
  <si>
    <t xml:space="preserve">Kaufpreis nach Minderung (EUR)</t>
  </si>
  <si>
    <t xml:space="preserve">Best Case (volle Klage)</t>
  </si>
  <si>
    <t xml:space="preserve">Vergleichskorridors-Mitte</t>
  </si>
  <si>
    <t xml:space="preserve">Worst Case (Abweisung)</t>
  </si>
  <si>
    <t xml:space="preserve">Quellen: § 441 BGB: https://dejure.org/gesetze/BGB/441.html | § 437 BGB: https://dejure.org/gesetze/BGB/437.html | BGH V ZR 266/11: https://www.bundesgerichtshof.de/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</si>
</sst>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Calibri"/>
      <family val="0"/>
      <charset val="1"/>
    </font>
    <font>
      <sz val="10"/>
      <color rgb="FF7A7974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sz val="8"/>
      <color rgb="FF7A7974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20808D"/>
        <bgColor rgb="FF008080"/>
      </patternFill>
    </fill>
    <fill>
      <patternFill patternType="solid">
        <fgColor rgb="FFF9F8F5"/>
        <bgColor rgb="FFFFFFFF"/>
      </patternFill>
    </fill>
    <fill>
      <patternFill patternType="solid">
        <fgColor rgb="FFFFFFFF"/>
        <bgColor rgb="FFF9F8F5"/>
      </patternFill>
    </fill>
    <fill>
      <patternFill patternType="solid">
        <fgColor rgb="FFBCE2E7"/>
        <bgColor rgb="FFD4D1CA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993366"/>
      <rgbColor rgb="FFF9F8F5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2"/>
    <col collapsed="false" customWidth="true" hidden="false" outlineLevel="0" max="3" min="3" style="0" width="20"/>
    <col collapsed="false" customWidth="true" hidden="false" outlineLevel="0" max="4" min="4" style="0" width="18"/>
    <col collapsed="false" customWidth="true" hidden="false" outlineLevel="0" max="5" min="5" style="0" width="16"/>
    <col collapsed="false" customWidth="true" hidden="false" outlineLevel="0" max="6" min="6" style="0" width="22"/>
    <col collapsed="false" customWidth="true" hidden="false" outlineLevel="0" max="8" min="7" style="0" width="16"/>
  </cols>
  <sheetData>
    <row r="2" customFormat="false" ht="16.1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15" hidden="false" customHeight="false" outlineLevel="0" collapsed="false">
      <c r="B5" s="3" t="s">
        <v>2</v>
      </c>
      <c r="C5" s="4" t="n">
        <v>4500000</v>
      </c>
    </row>
    <row r="7" customFormat="false" ht="31.5" hidden="false" customHeight="true" outlineLevel="0" collapsed="false"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</row>
    <row r="8" customFormat="false" ht="37.5" hidden="false" customHeight="true" outlineLevel="0" collapsed="false">
      <c r="B8" s="6" t="s">
        <v>10</v>
      </c>
      <c r="C8" s="6" t="s">
        <v>11</v>
      </c>
      <c r="D8" s="7" t="n">
        <v>126500</v>
      </c>
      <c r="E8" s="8" t="n">
        <f aca="false">D8/$C$5</f>
        <v>0.0281111111111111</v>
      </c>
      <c r="F8" s="6" t="s">
        <v>12</v>
      </c>
      <c r="G8" s="6" t="s">
        <v>13</v>
      </c>
      <c r="H8" s="6" t="s">
        <v>14</v>
      </c>
    </row>
    <row r="9" customFormat="false" ht="37.5" hidden="false" customHeight="true" outlineLevel="0" collapsed="false">
      <c r="B9" s="9" t="s">
        <v>15</v>
      </c>
      <c r="C9" s="9" t="s">
        <v>16</v>
      </c>
      <c r="D9" s="10" t="n">
        <v>180000</v>
      </c>
      <c r="E9" s="11" t="n">
        <f aca="false">D9/$C$5</f>
        <v>0.04</v>
      </c>
      <c r="F9" s="9" t="s">
        <v>17</v>
      </c>
      <c r="G9" s="9" t="s">
        <v>13</v>
      </c>
      <c r="H9" s="9" t="s">
        <v>18</v>
      </c>
    </row>
    <row r="10" customFormat="false" ht="37.5" hidden="false" customHeight="true" outlineLevel="0" collapsed="false">
      <c r="B10" s="6" t="s">
        <v>19</v>
      </c>
      <c r="C10" s="6" t="s">
        <v>20</v>
      </c>
      <c r="D10" s="7" t="n">
        <v>33500</v>
      </c>
      <c r="E10" s="8" t="n">
        <f aca="false">D10/$C$5</f>
        <v>0.00744444444444444</v>
      </c>
      <c r="F10" s="6" t="s">
        <v>21</v>
      </c>
      <c r="G10" s="6" t="s">
        <v>22</v>
      </c>
      <c r="H10" s="6" t="s">
        <v>23</v>
      </c>
    </row>
    <row r="11" customFormat="false" ht="27.75" hidden="false" customHeight="true" outlineLevel="0" collapsed="false">
      <c r="B11" s="12" t="s">
        <v>24</v>
      </c>
      <c r="C11" s="13"/>
      <c r="D11" s="14" t="n">
        <f aca="false">SUM(D8:D10)</f>
        <v>340000</v>
      </c>
      <c r="E11" s="15" t="n">
        <f aca="false">D11/$C$5</f>
        <v>0.0755555555555556</v>
      </c>
      <c r="F11" s="13"/>
      <c r="G11" s="13"/>
      <c r="H11" s="13"/>
    </row>
    <row r="13" customFormat="false" ht="15" hidden="false" customHeight="false" outlineLevel="0" collapsed="false">
      <c r="B13" s="16" t="s">
        <v>25</v>
      </c>
    </row>
    <row r="14" customFormat="false" ht="15" hidden="false" customHeight="false" outlineLevel="0" collapsed="false">
      <c r="B14" s="17" t="s">
        <v>26</v>
      </c>
      <c r="C14" s="17" t="s">
        <v>27</v>
      </c>
      <c r="D14" s="17" t="s">
        <v>28</v>
      </c>
    </row>
    <row r="15" customFormat="false" ht="15" hidden="false" customHeight="false" outlineLevel="0" collapsed="false">
      <c r="B15" s="18" t="s">
        <v>29</v>
      </c>
      <c r="C15" s="19" t="n">
        <v>340000</v>
      </c>
      <c r="D15" s="19" t="n">
        <f aca="false">$C$5-C15</f>
        <v>4160000</v>
      </c>
    </row>
    <row r="16" customFormat="false" ht="15" hidden="false" customHeight="false" outlineLevel="0" collapsed="false">
      <c r="B16" s="18" t="s">
        <v>30</v>
      </c>
      <c r="C16" s="19" t="n">
        <v>210000</v>
      </c>
      <c r="D16" s="19" t="n">
        <f aca="false">$C$5-C16</f>
        <v>4290000</v>
      </c>
    </row>
    <row r="17" customFormat="false" ht="15" hidden="false" customHeight="false" outlineLevel="0" collapsed="false">
      <c r="B17" s="18" t="s">
        <v>31</v>
      </c>
      <c r="C17" s="19" t="n">
        <v>0</v>
      </c>
      <c r="D17" s="19" t="n">
        <f aca="false">$C$5-C17</f>
        <v>4500000</v>
      </c>
    </row>
    <row r="19" customFormat="false" ht="15" hidden="false" customHeight="false" outlineLevel="0" collapsed="false">
      <c r="B19" s="20" t="s">
        <v>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2026-05-30T19:02:32Z</dcterms:created>
  <dc:creator>openpyxl</dc:creator>
  <dc:description/>
  <dc:language>en-US</dc:language>
  <cp:lastModifiedBy/>
  <dcterms:modified xsi:type="dcterms:W3CDTF">2026-05-30T19:02:32Z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