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ungsmatrix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<sst xmlns="http://schemas.openxmlformats.org/spreadsheetml/2006/main" count="176" uniqueCount="122">
  <si>
    <t xml:space="preserve">EFS Rechtsanwaltsgesellschaft mbH — Planungsmatrix Kanzleigründung</t>
  </si>
  <si>
    <t xml:space="preserve">Stand: 01. Mai 2026 | 18 Aufgabenpakete | Verantwortlichkeiten und Status</t>
  </si>
  <si>
    <t xml:space="preserve">Nr.</t>
  </si>
  <si>
    <t xml:space="preserve">Aufgabenpaket</t>
  </si>
  <si>
    <t xml:space="preserve">Rechtsbasis</t>
  </si>
  <si>
    <t xml:space="preserve">Verantwortlich</t>
  </si>
  <si>
    <t xml:space="preserve">Frist</t>
  </si>
  <si>
    <t xml:space="preserve">Prio</t>
  </si>
  <si>
    <t xml:space="preserve">Status</t>
  </si>
  <si>
    <t xml:space="preserve">Aktenstück</t>
  </si>
  <si>
    <t xml:space="preserve">Anmerkung</t>
  </si>
  <si>
    <t xml:space="preserve">01</t>
  </si>
  <si>
    <t xml:space="preserve">Rechtsformwahl (PartG mbB vs. RA-GmbH)</t>
  </si>
  <si>
    <t xml:space="preserve">§§ 59c ff. BRAO, § 8 IV PartGG</t>
  </si>
  <si>
    <t xml:space="preserve">Hellwig</t>
  </si>
  <si>
    <t xml:space="preserve">10.03.2026</t>
  </si>
  <si>
    <t xml:space="preserve">Hoch</t>
  </si>
  <si>
    <t xml:space="preserve">Erledigt</t>
  </si>
  <si>
    <t xml:space="preserve">AS 03</t>
  </si>
  <si>
    <t xml:space="preserve">RA-GmbH gewählt</t>
  </si>
  <si>
    <t xml:space="preserve">02</t>
  </si>
  <si>
    <t xml:space="preserve">Gesellschaftsvertrag Entwurf und Beurkundung</t>
  </si>
  <si>
    <t xml:space="preserve">GmbHG § 2, BRAO § 59c</t>
  </si>
  <si>
    <t xml:space="preserve">Hellwig/Notar</t>
  </si>
  <si>
    <t xml:space="preserve">28.03.2026</t>
  </si>
  <si>
    <t xml:space="preserve">AS 04</t>
  </si>
  <si>
    <t xml:space="preserve">Notar Dr. Küppers</t>
  </si>
  <si>
    <t xml:space="preserve">03</t>
  </si>
  <si>
    <t xml:space="preserve">Stammkapital Einzahlung</t>
  </si>
  <si>
    <t xml:space="preserve">GmbHG § 5, § 7</t>
  </si>
  <si>
    <t xml:space="preserve">Sandhof</t>
  </si>
  <si>
    <t xml:space="preserve">25.03.2026</t>
  </si>
  <si>
    <t xml:space="preserve">EUR 25.000 eingezahlt</t>
  </si>
  <si>
    <t xml:space="preserve">04</t>
  </si>
  <si>
    <t xml:space="preserve">Handelsregistereintrag</t>
  </si>
  <si>
    <t xml:space="preserve">HGB § 8, GmbHG § 11</t>
  </si>
  <si>
    <t xml:space="preserve">14.04.2026</t>
  </si>
  <si>
    <t xml:space="preserve">AS 08</t>
  </si>
  <si>
    <t xml:space="preserve">HRB 28877 AG Aachen</t>
  </si>
  <si>
    <t xml:space="preserve">05</t>
  </si>
  <si>
    <t xml:space="preserve">RAK Aachen Zulassungsantrag</t>
  </si>
  <si>
    <t xml:space="preserve">BRAO § 59h, § 59n</t>
  </si>
  <si>
    <t xml:space="preserve">01.04.2026</t>
  </si>
  <si>
    <t xml:space="preserve">Az. RAC 2026/00188</t>
  </si>
  <si>
    <t xml:space="preserve">06</t>
  </si>
  <si>
    <t xml:space="preserve">Berufshaftpflicht Abschluss (§ 51/59j BRAO)</t>
  </si>
  <si>
    <t xml:space="preserve">BRAO § 59j</t>
  </si>
  <si>
    <t xml:space="preserve">30.04.2026</t>
  </si>
  <si>
    <t xml:space="preserve">AS 05, 20</t>
  </si>
  <si>
    <t xml:space="preserve">Allianz, EUR 2,5 Mio.</t>
  </si>
  <si>
    <t xml:space="preserve">07</t>
  </si>
  <si>
    <t xml:space="preserve">Mietvertrag Pontstraße 88</t>
  </si>
  <si>
    <t xml:space="preserve">BGB § 578</t>
  </si>
  <si>
    <t xml:space="preserve">Eckermann</t>
  </si>
  <si>
    <t xml:space="preserve">22.04.2026</t>
  </si>
  <si>
    <t xml:space="preserve">AS 10</t>
  </si>
  <si>
    <t xml:space="preserve">5 Jahre, 6.282 EUR/Mon.</t>
  </si>
  <si>
    <t xml:space="preserve">08</t>
  </si>
  <si>
    <t xml:space="preserve">Betriebsübergang 12 Mitarbeiter (§ 613a BGB)</t>
  </si>
  <si>
    <t xml:space="preserve">BGB § 613a</t>
  </si>
  <si>
    <t xml:space="preserve">Hellwig/Friedrich</t>
  </si>
  <si>
    <t xml:space="preserve">01.05.2026</t>
  </si>
  <si>
    <t xml:space="preserve">AS 06, 16</t>
  </si>
  <si>
    <t xml:space="preserve">Kein Widerspruch</t>
  </si>
  <si>
    <t xml:space="preserve">09</t>
  </si>
  <si>
    <t xml:space="preserve">Mandantenüberleitung DSGVO/BRAO</t>
  </si>
  <si>
    <t xml:space="preserve">DSGVO Art. 6, BRAO § 43a</t>
  </si>
  <si>
    <t xml:space="preserve">In Bearb.</t>
  </si>
  <si>
    <t xml:space="preserve">AS 07</t>
  </si>
  <si>
    <t xml:space="preserve">Einwilligungen laufen</t>
  </si>
  <si>
    <t xml:space="preserve">10</t>
  </si>
  <si>
    <t xml:space="preserve">Markenanmeldung "EFS Recht" DPMA</t>
  </si>
  <si>
    <t xml:space="preserve">MarkenG § 4 ff.</t>
  </si>
  <si>
    <t xml:space="preserve">Mittel</t>
  </si>
  <si>
    <t xml:space="preserve">AS 11</t>
  </si>
  <si>
    <t xml:space="preserve">Konflikt EFS Stuttgart</t>
  </si>
  <si>
    <t xml:space="preserve">11</t>
  </si>
  <si>
    <t xml:space="preserve">Domainstreit efs-recht.de</t>
  </si>
  <si>
    <t xml:space="preserve">MarkenG § 15, BGB § 826</t>
  </si>
  <si>
    <t xml:space="preserve">30.06.2026</t>
  </si>
  <si>
    <t xml:space="preserve">AS 12</t>
  </si>
  <si>
    <t xml:space="preserve">DENIC-Dispute beantr.</t>
  </si>
  <si>
    <t xml:space="preserve">12</t>
  </si>
  <si>
    <t xml:space="preserve">IT-Setup beA, RA-Micro</t>
  </si>
  <si>
    <t xml:space="preserve">BRAO § 31a</t>
  </si>
  <si>
    <t xml:space="preserve">Friedrich</t>
  </si>
  <si>
    <t xml:space="preserve">AS 13</t>
  </si>
  <si>
    <t xml:space="preserve">RA-Micro im Echtbetrieb</t>
  </si>
  <si>
    <t xml:space="preserve">13</t>
  </si>
  <si>
    <t xml:space="preserve">Steuerliche Strukturierung</t>
  </si>
  <si>
    <t xml:space="preserve">KStG, GewStG, EStG</t>
  </si>
  <si>
    <t xml:space="preserve">18.03.2026</t>
  </si>
  <si>
    <t xml:space="preserve">AS 09</t>
  </si>
  <si>
    <t xml:space="preserve">GF-Gehälter optimiert</t>
  </si>
  <si>
    <t xml:space="preserve">14</t>
  </si>
  <si>
    <t xml:space="preserve">Corporate Design und Website</t>
  </si>
  <si>
    <t xml:space="preserve">TMG § 5, BRAO § 37b</t>
  </si>
  <si>
    <t xml:space="preserve">AS 14</t>
  </si>
  <si>
    <t xml:space="preserve">Website live</t>
  </si>
  <si>
    <t xml:space="preserve">15</t>
  </si>
  <si>
    <t xml:space="preserve">GwG-Setup (AML)</t>
  </si>
  <si>
    <t xml:space="preserve">GwG § 4 ff.</t>
  </si>
  <si>
    <t xml:space="preserve">AS 15</t>
  </si>
  <si>
    <t xml:space="preserve">Schulung abgehalten</t>
  </si>
  <si>
    <t xml:space="preserve">16</t>
  </si>
  <si>
    <t xml:space="preserve">Einarbeitungsplan Mitarbeiter</t>
  </si>
  <si>
    <t xml:space="preserve">FAO § 15</t>
  </si>
  <si>
    <t xml:space="preserve">AS 17</t>
  </si>
  <si>
    <t xml:space="preserve">3-Phasen-Modell</t>
  </si>
  <si>
    <t xml:space="preserve">17</t>
  </si>
  <si>
    <t xml:space="preserve">DSFA (DSGVO Art. 35)</t>
  </si>
  <si>
    <t xml:space="preserve">DSGVO Art. 35</t>
  </si>
  <si>
    <t xml:space="preserve">Sandhof/DSB</t>
  </si>
  <si>
    <t xml:space="preserve">31.05.2026</t>
  </si>
  <si>
    <t xml:space="preserve">Fertigstell. 31.05.2026</t>
  </si>
  <si>
    <t xml:space="preserve">18</t>
  </si>
  <si>
    <t xml:space="preserve">StBK Köln Erweiterung Sandhof</t>
  </si>
  <si>
    <t xml:space="preserve">StBerG § 49</t>
  </si>
  <si>
    <t xml:space="preserve">30.05.2026</t>
  </si>
  <si>
    <t xml:space="preserve">Gering</t>
  </si>
  <si>
    <t xml:space="preserve">Antrag gestellt 02.05.</t>
  </si>
  <si>
    <t xml:space="preserve">Zusammenfassung: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</si>
</sst>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2D2D2D"/>
      <name val="Calibri"/>
      <family val="0"/>
      <charset val="1"/>
    </font>
    <font>
      <i val="true"/>
      <sz val="10"/>
      <color rgb="FF7A7974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  <font>
      <b val="true"/>
      <sz val="10"/>
      <color rgb="FF375623"/>
      <name val="Calibri"/>
      <family val="0"/>
      <charset val="1"/>
    </font>
    <font>
      <b val="true"/>
      <sz val="10"/>
      <color rgb="FF9C5700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2D2D2D"/>
        <bgColor rgb="FF003300"/>
      </patternFill>
    </fill>
    <fill>
      <patternFill patternType="solid">
        <fgColor rgb="FFC6EFCE"/>
        <bgColor rgb="FFCCFFFF"/>
      </patternFill>
    </fill>
    <fill>
      <patternFill patternType="solid">
        <fgColor rgb="FFFFEB9C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4D1CA"/>
      </left>
      <right style="thin">
        <color rgb="FFD4D1CA"/>
      </right>
      <top style="thin">
        <color rgb="FFD4D1CA"/>
      </top>
      <bottom style="thin">
        <color rgb="FFD4D1C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4D1CA"/>
      <rgbColor rgb="FF7A797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75623"/>
      <rgbColor rgb="FF9C5700"/>
      <rgbColor rgb="FF993366"/>
      <rgbColor rgb="FF333399"/>
      <rgbColor rgb="FF2D2D2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J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5"/>
    <col collapsed="false" customWidth="true" hidden="false" outlineLevel="0" max="3" min="3" style="0" width="36"/>
    <col collapsed="false" customWidth="true" hidden="false" outlineLevel="0" max="4" min="4" style="0" width="22"/>
    <col collapsed="false" customWidth="true" hidden="false" outlineLevel="0" max="5" min="5" style="0" width="16"/>
    <col collapsed="false" customWidth="true" hidden="false" outlineLevel="0" max="6" min="6" style="0" width="12"/>
    <col collapsed="false" customWidth="true" hidden="false" outlineLevel="0" max="7" min="7" style="0" width="8"/>
    <col collapsed="false" customWidth="true" hidden="false" outlineLevel="0" max="8" min="8" style="0" width="12"/>
    <col collapsed="false" customWidth="true" hidden="false" outlineLevel="0" max="9" min="9" style="0" width="10"/>
    <col collapsed="false" customWidth="true" hidden="false" outlineLevel="0" max="10" min="10" style="0" width="32"/>
  </cols>
  <sheetData>
    <row r="2" customFormat="false" ht="30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15" hidden="false" customHeight="false" outlineLevel="0" collapsed="false">
      <c r="B3" s="2" t="s">
        <v>1</v>
      </c>
      <c r="C3" s="2"/>
      <c r="D3" s="2"/>
      <c r="E3" s="2"/>
      <c r="F3" s="2"/>
      <c r="G3" s="2"/>
      <c r="H3" s="2"/>
      <c r="I3" s="2"/>
      <c r="J3" s="2"/>
    </row>
    <row r="5" customFormat="false" ht="34.5" hidden="false" customHeight="true" outlineLevel="0" collapsed="false"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</row>
    <row r="6" customFormat="false" ht="27.75" hidden="false" customHeight="true" outlineLevel="0" collapsed="false">
      <c r="B6" s="4" t="s">
        <v>11</v>
      </c>
      <c r="C6" s="5" t="s">
        <v>12</v>
      </c>
      <c r="D6" s="5" t="s">
        <v>13</v>
      </c>
      <c r="E6" s="5" t="s">
        <v>14</v>
      </c>
      <c r="F6" s="4" t="s">
        <v>15</v>
      </c>
      <c r="G6" s="4" t="s">
        <v>16</v>
      </c>
      <c r="H6" s="6" t="s">
        <v>17</v>
      </c>
      <c r="I6" s="5" t="s">
        <v>18</v>
      </c>
      <c r="J6" s="5" t="s">
        <v>19</v>
      </c>
    </row>
    <row r="7" customFormat="false" ht="27.75" hidden="false" customHeight="true" outlineLevel="0" collapsed="false">
      <c r="B7" s="4" t="s">
        <v>20</v>
      </c>
      <c r="C7" s="5" t="s">
        <v>21</v>
      </c>
      <c r="D7" s="5" t="s">
        <v>22</v>
      </c>
      <c r="E7" s="5" t="s">
        <v>23</v>
      </c>
      <c r="F7" s="4" t="s">
        <v>24</v>
      </c>
      <c r="G7" s="4" t="s">
        <v>16</v>
      </c>
      <c r="H7" s="6" t="s">
        <v>17</v>
      </c>
      <c r="I7" s="5" t="s">
        <v>25</v>
      </c>
      <c r="J7" s="5" t="s">
        <v>26</v>
      </c>
    </row>
    <row r="8" customFormat="false" ht="27.75" hidden="false" customHeight="true" outlineLevel="0" collapsed="false">
      <c r="B8" s="4" t="s">
        <v>27</v>
      </c>
      <c r="C8" s="5" t="s">
        <v>28</v>
      </c>
      <c r="D8" s="5" t="s">
        <v>29</v>
      </c>
      <c r="E8" s="5" t="s">
        <v>30</v>
      </c>
      <c r="F8" s="4" t="s">
        <v>31</v>
      </c>
      <c r="G8" s="4" t="s">
        <v>16</v>
      </c>
      <c r="H8" s="6" t="s">
        <v>17</v>
      </c>
      <c r="I8" s="5" t="s">
        <v>25</v>
      </c>
      <c r="J8" s="5" t="s">
        <v>32</v>
      </c>
    </row>
    <row r="9" customFormat="false" ht="27.75" hidden="false" customHeight="true" outlineLevel="0" collapsed="false">
      <c r="B9" s="4" t="s">
        <v>33</v>
      </c>
      <c r="C9" s="5" t="s">
        <v>34</v>
      </c>
      <c r="D9" s="5" t="s">
        <v>35</v>
      </c>
      <c r="E9" s="5" t="s">
        <v>14</v>
      </c>
      <c r="F9" s="4" t="s">
        <v>36</v>
      </c>
      <c r="G9" s="4" t="s">
        <v>16</v>
      </c>
      <c r="H9" s="6" t="s">
        <v>17</v>
      </c>
      <c r="I9" s="5" t="s">
        <v>37</v>
      </c>
      <c r="J9" s="5" t="s">
        <v>38</v>
      </c>
    </row>
    <row r="10" customFormat="false" ht="27.75" hidden="false" customHeight="true" outlineLevel="0" collapsed="false">
      <c r="B10" s="4" t="s">
        <v>39</v>
      </c>
      <c r="C10" s="5" t="s">
        <v>40</v>
      </c>
      <c r="D10" s="5" t="s">
        <v>41</v>
      </c>
      <c r="E10" s="5" t="s">
        <v>14</v>
      </c>
      <c r="F10" s="4" t="s">
        <v>42</v>
      </c>
      <c r="G10" s="4" t="s">
        <v>16</v>
      </c>
      <c r="H10" s="6" t="s">
        <v>17</v>
      </c>
      <c r="I10" s="5" t="s">
        <v>37</v>
      </c>
      <c r="J10" s="5" t="s">
        <v>43</v>
      </c>
    </row>
    <row r="11" customFormat="false" ht="27.75" hidden="false" customHeight="true" outlineLevel="0" collapsed="false">
      <c r="B11" s="4" t="s">
        <v>44</v>
      </c>
      <c r="C11" s="5" t="s">
        <v>45</v>
      </c>
      <c r="D11" s="5" t="s">
        <v>46</v>
      </c>
      <c r="E11" s="5" t="s">
        <v>30</v>
      </c>
      <c r="F11" s="4" t="s">
        <v>47</v>
      </c>
      <c r="G11" s="4" t="s">
        <v>16</v>
      </c>
      <c r="H11" s="6" t="s">
        <v>17</v>
      </c>
      <c r="I11" s="5" t="s">
        <v>48</v>
      </c>
      <c r="J11" s="5" t="s">
        <v>49</v>
      </c>
    </row>
    <row r="12" customFormat="false" ht="27.75" hidden="false" customHeight="true" outlineLevel="0" collapsed="false">
      <c r="B12" s="4" t="s">
        <v>50</v>
      </c>
      <c r="C12" s="5" t="s">
        <v>51</v>
      </c>
      <c r="D12" s="5" t="s">
        <v>52</v>
      </c>
      <c r="E12" s="5" t="s">
        <v>53</v>
      </c>
      <c r="F12" s="4" t="s">
        <v>54</v>
      </c>
      <c r="G12" s="4" t="s">
        <v>16</v>
      </c>
      <c r="H12" s="6" t="s">
        <v>17</v>
      </c>
      <c r="I12" s="5" t="s">
        <v>55</v>
      </c>
      <c r="J12" s="5" t="s">
        <v>56</v>
      </c>
    </row>
    <row r="13" customFormat="false" ht="27.75" hidden="false" customHeight="true" outlineLevel="0" collapsed="false">
      <c r="B13" s="4" t="s">
        <v>57</v>
      </c>
      <c r="C13" s="5" t="s">
        <v>58</v>
      </c>
      <c r="D13" s="5" t="s">
        <v>59</v>
      </c>
      <c r="E13" s="5" t="s">
        <v>60</v>
      </c>
      <c r="F13" s="4" t="s">
        <v>61</v>
      </c>
      <c r="G13" s="4" t="s">
        <v>16</v>
      </c>
      <c r="H13" s="6" t="s">
        <v>17</v>
      </c>
      <c r="I13" s="5" t="s">
        <v>62</v>
      </c>
      <c r="J13" s="5" t="s">
        <v>63</v>
      </c>
    </row>
    <row r="14" customFormat="false" ht="27.75" hidden="false" customHeight="true" outlineLevel="0" collapsed="false">
      <c r="B14" s="4" t="s">
        <v>64</v>
      </c>
      <c r="C14" s="5" t="s">
        <v>65</v>
      </c>
      <c r="D14" s="5" t="s">
        <v>66</v>
      </c>
      <c r="E14" s="5" t="s">
        <v>14</v>
      </c>
      <c r="F14" s="4" t="s">
        <v>61</v>
      </c>
      <c r="G14" s="4" t="s">
        <v>16</v>
      </c>
      <c r="H14" s="7" t="s">
        <v>67</v>
      </c>
      <c r="I14" s="5" t="s">
        <v>68</v>
      </c>
      <c r="J14" s="5" t="s">
        <v>69</v>
      </c>
    </row>
    <row r="15" customFormat="false" ht="27.75" hidden="false" customHeight="true" outlineLevel="0" collapsed="false">
      <c r="B15" s="4" t="s">
        <v>70</v>
      </c>
      <c r="C15" s="5" t="s">
        <v>71</v>
      </c>
      <c r="D15" s="5" t="s">
        <v>72</v>
      </c>
      <c r="E15" s="5" t="s">
        <v>14</v>
      </c>
      <c r="F15" s="4" t="s">
        <v>31</v>
      </c>
      <c r="G15" s="4" t="s">
        <v>73</v>
      </c>
      <c r="H15" s="7" t="s">
        <v>67</v>
      </c>
      <c r="I15" s="5" t="s">
        <v>74</v>
      </c>
      <c r="J15" s="5" t="s">
        <v>75</v>
      </c>
    </row>
    <row r="16" customFormat="false" ht="27.75" hidden="false" customHeight="true" outlineLevel="0" collapsed="false">
      <c r="B16" s="4" t="s">
        <v>76</v>
      </c>
      <c r="C16" s="5" t="s">
        <v>77</v>
      </c>
      <c r="D16" s="5" t="s">
        <v>78</v>
      </c>
      <c r="E16" s="5" t="s">
        <v>14</v>
      </c>
      <c r="F16" s="4" t="s">
        <v>79</v>
      </c>
      <c r="G16" s="4" t="s">
        <v>73</v>
      </c>
      <c r="H16" s="7" t="s">
        <v>67</v>
      </c>
      <c r="I16" s="5" t="s">
        <v>80</v>
      </c>
      <c r="J16" s="5" t="s">
        <v>81</v>
      </c>
    </row>
    <row r="17" customFormat="false" ht="27.75" hidden="false" customHeight="true" outlineLevel="0" collapsed="false">
      <c r="B17" s="4" t="s">
        <v>82</v>
      </c>
      <c r="C17" s="5" t="s">
        <v>83</v>
      </c>
      <c r="D17" s="5" t="s">
        <v>84</v>
      </c>
      <c r="E17" s="5" t="s">
        <v>85</v>
      </c>
      <c r="F17" s="4" t="s">
        <v>61</v>
      </c>
      <c r="G17" s="4" t="s">
        <v>16</v>
      </c>
      <c r="H17" s="6" t="s">
        <v>17</v>
      </c>
      <c r="I17" s="5" t="s">
        <v>86</v>
      </c>
      <c r="J17" s="5" t="s">
        <v>87</v>
      </c>
    </row>
    <row r="18" customFormat="false" ht="27.75" hidden="false" customHeight="true" outlineLevel="0" collapsed="false">
      <c r="B18" s="4" t="s">
        <v>88</v>
      </c>
      <c r="C18" s="5" t="s">
        <v>89</v>
      </c>
      <c r="D18" s="5" t="s">
        <v>90</v>
      </c>
      <c r="E18" s="5" t="s">
        <v>30</v>
      </c>
      <c r="F18" s="4" t="s">
        <v>91</v>
      </c>
      <c r="G18" s="4" t="s">
        <v>16</v>
      </c>
      <c r="H18" s="6" t="s">
        <v>17</v>
      </c>
      <c r="I18" s="5" t="s">
        <v>92</v>
      </c>
      <c r="J18" s="5" t="s">
        <v>93</v>
      </c>
    </row>
    <row r="19" customFormat="false" ht="27.75" hidden="false" customHeight="true" outlineLevel="0" collapsed="false">
      <c r="B19" s="4" t="s">
        <v>94</v>
      </c>
      <c r="C19" s="5" t="s">
        <v>95</v>
      </c>
      <c r="D19" s="5" t="s">
        <v>96</v>
      </c>
      <c r="E19" s="5" t="s">
        <v>53</v>
      </c>
      <c r="F19" s="4" t="s">
        <v>61</v>
      </c>
      <c r="G19" s="4" t="s">
        <v>73</v>
      </c>
      <c r="H19" s="6" t="s">
        <v>17</v>
      </c>
      <c r="I19" s="5" t="s">
        <v>97</v>
      </c>
      <c r="J19" s="5" t="s">
        <v>98</v>
      </c>
    </row>
    <row r="20" customFormat="false" ht="27.75" hidden="false" customHeight="true" outlineLevel="0" collapsed="false">
      <c r="B20" s="4" t="s">
        <v>99</v>
      </c>
      <c r="C20" s="5" t="s">
        <v>100</v>
      </c>
      <c r="D20" s="5" t="s">
        <v>101</v>
      </c>
      <c r="E20" s="5" t="s">
        <v>30</v>
      </c>
      <c r="F20" s="4" t="s">
        <v>61</v>
      </c>
      <c r="G20" s="4" t="s">
        <v>73</v>
      </c>
      <c r="H20" s="6" t="s">
        <v>17</v>
      </c>
      <c r="I20" s="5" t="s">
        <v>102</v>
      </c>
      <c r="J20" s="5" t="s">
        <v>103</v>
      </c>
    </row>
    <row r="21" customFormat="false" ht="27.75" hidden="false" customHeight="true" outlineLevel="0" collapsed="false">
      <c r="B21" s="4" t="s">
        <v>104</v>
      </c>
      <c r="C21" s="5" t="s">
        <v>105</v>
      </c>
      <c r="D21" s="5" t="s">
        <v>106</v>
      </c>
      <c r="E21" s="5" t="s">
        <v>53</v>
      </c>
      <c r="F21" s="4" t="s">
        <v>61</v>
      </c>
      <c r="G21" s="4" t="s">
        <v>73</v>
      </c>
      <c r="H21" s="6" t="s">
        <v>17</v>
      </c>
      <c r="I21" s="5" t="s">
        <v>107</v>
      </c>
      <c r="J21" s="5" t="s">
        <v>108</v>
      </c>
    </row>
    <row r="22" customFormat="false" ht="27.75" hidden="false" customHeight="true" outlineLevel="0" collapsed="false">
      <c r="B22" s="4" t="s">
        <v>109</v>
      </c>
      <c r="C22" s="5" t="s">
        <v>110</v>
      </c>
      <c r="D22" s="5" t="s">
        <v>111</v>
      </c>
      <c r="E22" s="5" t="s">
        <v>112</v>
      </c>
      <c r="F22" s="4" t="s">
        <v>113</v>
      </c>
      <c r="G22" s="4" t="s">
        <v>73</v>
      </c>
      <c r="H22" s="7" t="s">
        <v>67</v>
      </c>
      <c r="I22" s="5" t="s">
        <v>68</v>
      </c>
      <c r="J22" s="5" t="s">
        <v>114</v>
      </c>
    </row>
    <row r="23" customFormat="false" ht="27.75" hidden="false" customHeight="true" outlineLevel="0" collapsed="false">
      <c r="B23" s="4" t="s">
        <v>115</v>
      </c>
      <c r="C23" s="5" t="s">
        <v>116</v>
      </c>
      <c r="D23" s="5" t="s">
        <v>117</v>
      </c>
      <c r="E23" s="5" t="s">
        <v>30</v>
      </c>
      <c r="F23" s="4" t="s">
        <v>118</v>
      </c>
      <c r="G23" s="4" t="s">
        <v>119</v>
      </c>
      <c r="H23" s="7" t="s">
        <v>67</v>
      </c>
      <c r="I23" s="5" t="s">
        <v>92</v>
      </c>
      <c r="J23" s="5" t="s">
        <v>120</v>
      </c>
    </row>
    <row r="24" customFormat="false" ht="4.5" hidden="false" customHeight="true" outlineLevel="0" collapsed="false"/>
    <row r="25" customFormat="false" ht="15" hidden="false" customHeight="false" outlineLevel="0" collapsed="false">
      <c r="B25" s="8" t="s">
        <v>121</v>
      </c>
      <c r="C25" s="9" t="n">
        <f aca="false">COUNTIF(H6:H23,"Erledigt")</f>
        <v>13</v>
      </c>
      <c r="D25" s="10" t="s">
        <v>17</v>
      </c>
      <c r="E25" s="11" t="n">
        <f aca="false">COUNTIF(H6:H23,"In Bearb.")</f>
        <v>5</v>
      </c>
      <c r="F25" s="10" t="s">
        <v>67</v>
      </c>
    </row>
  </sheetData>
  <mergeCells count="2">
    <mergeCell ref="B2:J2"/>
    <mergeCell ref="B3:J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2026-05-30T19:03:52Z</dcterms:created>
  <dc:creator>openpyxl</dc:creator>
  <dc:description/>
  <dc:language>en-US</dc:language>
  <cp:lastModifiedBy/>
  <dcterms:modified xsi:type="dcterms:W3CDTF">2026-05-30T19:03:52Z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