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Kostenübersich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<sst xmlns="http://schemas.openxmlformats.org/spreadsheetml/2006/main" count="61" uniqueCount="36">
  <si>
    <t xml:space="preserve">EFS Rechtsanwaltsgesellschaft mbH — Kostenkalkulation Gründung und laufender Betrieb</t>
  </si>
  <si>
    <t xml:space="preserve">Alle Beträge in EUR, netto (ohne USt) | Stand: Mai 2026</t>
  </si>
  <si>
    <t xml:space="preserve">Einmalige Gründungskosten</t>
  </si>
  <si>
    <t xml:space="preserve">Kostenart</t>
  </si>
  <si>
    <t xml:space="preserve">Betrag (EUR netto)</t>
  </si>
  <si>
    <t xml:space="preserve">Typ</t>
  </si>
  <si>
    <t xml:space="preserve">Anteil Eckermann (40%)</t>
  </si>
  <si>
    <t xml:space="preserve">Anteil Friedrich (40%)</t>
  </si>
  <si>
    <t xml:space="preserve">Anteil Sandhof (20%)</t>
  </si>
  <si>
    <t xml:space="preserve">Anmerkung</t>
  </si>
  <si>
    <t xml:space="preserve">Notarkosten Gesellschaftsvertrag</t>
  </si>
  <si>
    <t xml:space="preserve">Einmalig</t>
  </si>
  <si>
    <t xml:space="preserve">Handelsregistergebühren</t>
  </si>
  <si>
    <t xml:space="preserve">RAK Aachen Zulassungsgebühr</t>
  </si>
  <si>
    <t xml:space="preserve">Beratungshonorar Hellwig &amp; Partner</t>
  </si>
  <si>
    <t xml:space="preserve">Corporate Design (Worte &amp; Form)</t>
  </si>
  <si>
    <t xml:space="preserve">IT-Erstausstattung (Hardware)</t>
  </si>
  <si>
    <t xml:space="preserve">Kanzleiumbau/Ausbau (inkl. Vermieter-Zuschuss -25.000)</t>
  </si>
  <si>
    <t xml:space="preserve">Mietkaution Pontstraße 88</t>
  </si>
  <si>
    <t xml:space="preserve">Markenanmeldung DPMA</t>
  </si>
  <si>
    <t xml:space="preserve">Umzug/Migration Akten 3 Kanzleien</t>
  </si>
  <si>
    <t xml:space="preserve">Summe Einmalige Gründungskosten</t>
  </si>
  <si>
    <t xml:space="preserve">Laufende Jahreskosten (ab 01.05.2026)</t>
  </si>
  <si>
    <t xml:space="preserve">Miete Pontstraße 88 (12 Mon.)</t>
  </si>
  <si>
    <t xml:space="preserve">Jährlich</t>
  </si>
  <si>
    <t xml:space="preserve">Gehälter 3 Geschäftsführer (brutto)</t>
  </si>
  <si>
    <t xml:space="preserve">Gehälter 12 Mitarbeiter (inkl. AG-SV-Anteil)</t>
  </si>
  <si>
    <t xml:space="preserve">Berufshaftpflicht Allianz</t>
  </si>
  <si>
    <t xml:space="preserve">D&amp;O Versicherung</t>
  </si>
  <si>
    <t xml:space="preserve">Cyber Versicherung</t>
  </si>
  <si>
    <t xml:space="preserve">StB-Haftpflicht Sandhof (Zürich)</t>
  </si>
  <si>
    <t xml:space="preserve">Kanzleisoftware-Lizenzen gesamt</t>
  </si>
  <si>
    <t xml:space="preserve">Steuerberater Kallenbrunner (extern)</t>
  </si>
  <si>
    <t xml:space="preserve">Fortbildungskosten (FAO § 15 + Mitarbeiter)</t>
  </si>
  <si>
    <t xml:space="preserve">Summe Laufende Jahreskosten (ab</t>
  </si>
  <si>
    <t xml:space="preserve">GESAMTKOSTEN ERSTE 12 MONATE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</si>
</sst>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3"/>
      <color rgb="FF2D2D2D"/>
      <name val="Calibri"/>
      <family val="0"/>
      <charset val="1"/>
    </font>
    <font>
      <i val="true"/>
      <sz val="10"/>
      <color rgb="FF7A7974"/>
      <name val="Calibri"/>
      <family val="0"/>
      <charset val="1"/>
    </font>
    <font>
      <b val="true"/>
      <sz val="10"/>
      <name val="Calibri"/>
      <family val="0"/>
      <charset val="1"/>
    </font>
    <font>
      <b val="true"/>
      <sz val="11"/>
      <color rgb="FFFFFFFF"/>
      <name val="Calibri"/>
      <family val="0"/>
      <charset val="1"/>
    </font>
    <font>
      <sz val="10"/>
      <name val="Calibri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D4D1CA"/>
        <bgColor rgb="FFCCCCFF"/>
      </patternFill>
    </fill>
    <fill>
      <patternFill patternType="solid">
        <fgColor rgb="FF2D2D2D"/>
        <bgColor rgb="FF333300"/>
      </patternFill>
    </fill>
    <fill>
      <patternFill patternType="solid">
        <fgColor rgb="FFF7F6F2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4D1CA"/>
      </left>
      <right style="thin">
        <color rgb="FFD4D1CA"/>
      </right>
      <top style="thin">
        <color rgb="FFD4D1CA"/>
      </top>
      <bottom style="thin">
        <color rgb="FFD4D1CA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6" fillId="4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3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7" fillId="3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3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4D1CA"/>
      <rgbColor rgb="FF7A7974"/>
      <rgbColor rgb="FF9999FF"/>
      <rgbColor rgb="FF993366"/>
      <rgbColor rgb="FFF7F6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D2D2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I3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2" ySplit="5" topLeftCell="C6" activePane="bottomRight" state="frozen"/>
      <selection pane="topLeft" activeCell="A1" activeCellId="0" sqref="A1"/>
      <selection pane="topRight" activeCell="C1" activeCellId="0" sqref="C1"/>
      <selection pane="bottomLeft" activeCell="A6" activeCellId="0" sqref="A6"/>
      <selection pane="bottomRigh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2" min="1" style="1" width="3"/>
    <col collapsed="false" customWidth="true" hidden="false" outlineLevel="0" max="3" min="3" style="1" width="40"/>
    <col collapsed="false" customWidth="true" hidden="false" outlineLevel="0" max="4" min="4" style="1" width="18"/>
    <col collapsed="false" customWidth="true" hidden="false" outlineLevel="0" max="5" min="5" style="1" width="12"/>
    <col collapsed="false" customWidth="true" hidden="false" outlineLevel="0" max="8" min="6" style="1" width="18"/>
    <col collapsed="false" customWidth="true" hidden="false" outlineLevel="0" max="9" min="9" style="1" width="28"/>
  </cols>
  <sheetData>
    <row r="2" customFormat="false" ht="27.75" hidden="false" customHeight="true" outlineLevel="0" collapsed="false">
      <c r="B2" s="2" t="s">
        <v>0</v>
      </c>
      <c r="C2" s="2"/>
      <c r="D2" s="2"/>
      <c r="E2" s="2"/>
      <c r="F2" s="2"/>
      <c r="G2" s="2"/>
      <c r="H2" s="2"/>
      <c r="I2" s="2"/>
    </row>
    <row r="3" customFormat="false" ht="15" hidden="false" customHeight="true" outlineLevel="0" collapsed="false">
      <c r="B3" s="3" t="s">
        <v>1</v>
      </c>
      <c r="C3" s="3"/>
      <c r="D3" s="3"/>
      <c r="E3" s="3"/>
      <c r="F3" s="3"/>
      <c r="G3" s="3"/>
      <c r="H3" s="3"/>
      <c r="I3" s="3"/>
    </row>
    <row r="5" customFormat="false" ht="21.75" hidden="false" customHeight="true" outlineLevel="0" collapsed="false">
      <c r="B5" s="4" t="s">
        <v>2</v>
      </c>
      <c r="C5" s="4"/>
      <c r="D5" s="4"/>
      <c r="E5" s="4"/>
      <c r="F5" s="4"/>
      <c r="G5" s="4"/>
      <c r="H5" s="4"/>
    </row>
    <row r="6" customFormat="false" ht="30" hidden="false" customHeight="true" outlineLevel="0" collapsed="false"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  <c r="H6" s="5" t="s">
        <v>9</v>
      </c>
    </row>
    <row r="7" customFormat="false" ht="21.75" hidden="false" customHeight="true" outlineLevel="0" collapsed="false">
      <c r="B7" s="6" t="s">
        <v>10</v>
      </c>
      <c r="C7" s="7" t="n">
        <v>1800</v>
      </c>
      <c r="D7" s="8" t="s">
        <v>11</v>
      </c>
      <c r="E7" s="9" t="n">
        <f aca="false">C7*0.4</f>
        <v>720</v>
      </c>
      <c r="F7" s="9" t="n">
        <f aca="false">C7*0.4</f>
        <v>720</v>
      </c>
      <c r="G7" s="9" t="n">
        <f aca="false">C7*0.2</f>
        <v>360</v>
      </c>
      <c r="H7" s="10"/>
    </row>
    <row r="8" customFormat="false" ht="21.75" hidden="false" customHeight="true" outlineLevel="0" collapsed="false">
      <c r="B8" s="6" t="s">
        <v>12</v>
      </c>
      <c r="C8" s="7" t="n">
        <v>380</v>
      </c>
      <c r="D8" s="8" t="s">
        <v>11</v>
      </c>
      <c r="E8" s="9" t="n">
        <f aca="false">C8*0.4</f>
        <v>152</v>
      </c>
      <c r="F8" s="9" t="n">
        <f aca="false">C8*0.4</f>
        <v>152</v>
      </c>
      <c r="G8" s="9" t="n">
        <f aca="false">C8*0.2</f>
        <v>76</v>
      </c>
      <c r="H8" s="10"/>
    </row>
    <row r="9" customFormat="false" ht="21.75" hidden="false" customHeight="true" outlineLevel="0" collapsed="false">
      <c r="B9" s="6" t="s">
        <v>13</v>
      </c>
      <c r="C9" s="7" t="n">
        <v>500</v>
      </c>
      <c r="D9" s="8" t="s">
        <v>11</v>
      </c>
      <c r="E9" s="9" t="n">
        <f aca="false">C9*0.4</f>
        <v>200</v>
      </c>
      <c r="F9" s="9" t="n">
        <f aca="false">C9*0.4</f>
        <v>200</v>
      </c>
      <c r="G9" s="9" t="n">
        <f aca="false">C9*0.2</f>
        <v>100</v>
      </c>
      <c r="H9" s="10"/>
    </row>
    <row r="10" customFormat="false" ht="21.75" hidden="false" customHeight="true" outlineLevel="0" collapsed="false">
      <c r="B10" s="6" t="s">
        <v>14</v>
      </c>
      <c r="C10" s="7" t="n">
        <v>11200</v>
      </c>
      <c r="D10" s="8" t="s">
        <v>11</v>
      </c>
      <c r="E10" s="9" t="n">
        <f aca="false">C10*0.4</f>
        <v>4480</v>
      </c>
      <c r="F10" s="9" t="n">
        <f aca="false">C10*0.4</f>
        <v>4480</v>
      </c>
      <c r="G10" s="9" t="n">
        <f aca="false">C10*0.2</f>
        <v>2240</v>
      </c>
      <c r="H10" s="10"/>
    </row>
    <row r="11" customFormat="false" ht="21.75" hidden="false" customHeight="true" outlineLevel="0" collapsed="false">
      <c r="B11" s="6" t="s">
        <v>15</v>
      </c>
      <c r="C11" s="7" t="n">
        <v>8500</v>
      </c>
      <c r="D11" s="8" t="s">
        <v>11</v>
      </c>
      <c r="E11" s="9" t="n">
        <f aca="false">C11*0.4</f>
        <v>3400</v>
      </c>
      <c r="F11" s="9" t="n">
        <f aca="false">C11*0.4</f>
        <v>3400</v>
      </c>
      <c r="G11" s="9" t="n">
        <f aca="false">C11*0.2</f>
        <v>1700</v>
      </c>
      <c r="H11" s="10"/>
    </row>
    <row r="12" customFormat="false" ht="21.75" hidden="false" customHeight="true" outlineLevel="0" collapsed="false">
      <c r="B12" s="6" t="s">
        <v>16</v>
      </c>
      <c r="C12" s="7" t="n">
        <v>38000</v>
      </c>
      <c r="D12" s="8" t="s">
        <v>11</v>
      </c>
      <c r="E12" s="9" t="n">
        <f aca="false">C12*0.4</f>
        <v>15200</v>
      </c>
      <c r="F12" s="9" t="n">
        <f aca="false">C12*0.4</f>
        <v>15200</v>
      </c>
      <c r="G12" s="9" t="n">
        <f aca="false">C12*0.2</f>
        <v>7600</v>
      </c>
      <c r="H12" s="10"/>
    </row>
    <row r="13" customFormat="false" ht="21.75" hidden="false" customHeight="true" outlineLevel="0" collapsed="false">
      <c r="B13" s="6" t="s">
        <v>17</v>
      </c>
      <c r="C13" s="7" t="n">
        <v>8000</v>
      </c>
      <c r="D13" s="8" t="s">
        <v>11</v>
      </c>
      <c r="E13" s="9" t="n">
        <f aca="false">C13*0.4</f>
        <v>3200</v>
      </c>
      <c r="F13" s="9" t="n">
        <f aca="false">C13*0.4</f>
        <v>3200</v>
      </c>
      <c r="G13" s="9" t="n">
        <f aca="false">C13*0.2</f>
        <v>1600</v>
      </c>
      <c r="H13" s="10"/>
    </row>
    <row r="14" customFormat="false" ht="21.75" hidden="false" customHeight="true" outlineLevel="0" collapsed="false">
      <c r="B14" s="6" t="s">
        <v>18</v>
      </c>
      <c r="C14" s="7" t="n">
        <v>15741</v>
      </c>
      <c r="D14" s="8" t="s">
        <v>11</v>
      </c>
      <c r="E14" s="9" t="n">
        <f aca="false">C14*0.4</f>
        <v>6296.4</v>
      </c>
      <c r="F14" s="9" t="n">
        <f aca="false">C14*0.4</f>
        <v>6296.4</v>
      </c>
      <c r="G14" s="9" t="n">
        <f aca="false">C14*0.2</f>
        <v>3148.2</v>
      </c>
      <c r="H14" s="10"/>
    </row>
    <row r="15" customFormat="false" ht="21.75" hidden="false" customHeight="true" outlineLevel="0" collapsed="false">
      <c r="B15" s="6" t="s">
        <v>19</v>
      </c>
      <c r="C15" s="7" t="n">
        <v>290</v>
      </c>
      <c r="D15" s="8" t="s">
        <v>11</v>
      </c>
      <c r="E15" s="9" t="n">
        <f aca="false">C15*0.4</f>
        <v>116</v>
      </c>
      <c r="F15" s="9" t="n">
        <f aca="false">C15*0.4</f>
        <v>116</v>
      </c>
      <c r="G15" s="9" t="n">
        <f aca="false">C15*0.2</f>
        <v>58</v>
      </c>
      <c r="H15" s="10"/>
    </row>
    <row r="16" customFormat="false" ht="21.75" hidden="false" customHeight="true" outlineLevel="0" collapsed="false">
      <c r="B16" s="6" t="s">
        <v>20</v>
      </c>
      <c r="C16" s="7" t="n">
        <v>4200</v>
      </c>
      <c r="D16" s="8" t="s">
        <v>11</v>
      </c>
      <c r="E16" s="9" t="n">
        <f aca="false">C16*0.4</f>
        <v>1680</v>
      </c>
      <c r="F16" s="9" t="n">
        <f aca="false">C16*0.4</f>
        <v>1680</v>
      </c>
      <c r="G16" s="9" t="n">
        <f aca="false">C16*0.2</f>
        <v>840</v>
      </c>
      <c r="H16" s="10"/>
    </row>
    <row r="17" customFormat="false" ht="24" hidden="false" customHeight="true" outlineLevel="0" collapsed="false">
      <c r="B17" s="11" t="s">
        <v>21</v>
      </c>
      <c r="C17" s="12" t="n">
        <f aca="false">SUM(C7:C16)</f>
        <v>88611</v>
      </c>
      <c r="E17" s="13" t="n">
        <f aca="false">C17*0.4</f>
        <v>35444.4</v>
      </c>
      <c r="F17" s="13" t="n">
        <f aca="false">C17*0.4</f>
        <v>35444.4</v>
      </c>
      <c r="G17" s="13" t="n">
        <f aca="false">C17*0.2</f>
        <v>17722.2</v>
      </c>
    </row>
    <row r="19" customFormat="false" ht="21.75" hidden="false" customHeight="true" outlineLevel="0" collapsed="false">
      <c r="B19" s="4" t="s">
        <v>22</v>
      </c>
      <c r="C19" s="4"/>
      <c r="D19" s="4"/>
      <c r="E19" s="4"/>
      <c r="F19" s="4"/>
      <c r="G19" s="4"/>
      <c r="H19" s="4"/>
    </row>
    <row r="20" customFormat="false" ht="30" hidden="false" customHeight="true" outlineLevel="0" collapsed="false">
      <c r="B20" s="5" t="s">
        <v>3</v>
      </c>
      <c r="C20" s="5" t="s">
        <v>4</v>
      </c>
      <c r="D20" s="5" t="s">
        <v>5</v>
      </c>
      <c r="E20" s="5" t="s">
        <v>6</v>
      </c>
      <c r="F20" s="5" t="s">
        <v>7</v>
      </c>
      <c r="G20" s="5" t="s">
        <v>8</v>
      </c>
      <c r="H20" s="5" t="s">
        <v>9</v>
      </c>
    </row>
    <row r="21" customFormat="false" ht="21.75" hidden="false" customHeight="true" outlineLevel="0" collapsed="false">
      <c r="B21" s="6" t="s">
        <v>23</v>
      </c>
      <c r="C21" s="7" t="n">
        <v>75384</v>
      </c>
      <c r="D21" s="8" t="s">
        <v>24</v>
      </c>
      <c r="E21" s="9" t="n">
        <f aca="false">C21*0.4</f>
        <v>30153.6</v>
      </c>
      <c r="F21" s="9" t="n">
        <f aca="false">C21*0.4</f>
        <v>30153.6</v>
      </c>
      <c r="G21" s="9" t="n">
        <f aca="false">C21*0.2</f>
        <v>15076.8</v>
      </c>
      <c r="H21" s="10"/>
    </row>
    <row r="22" customFormat="false" ht="21.75" hidden="false" customHeight="true" outlineLevel="0" collapsed="false">
      <c r="B22" s="6" t="s">
        <v>25</v>
      </c>
      <c r="C22" s="7" t="n">
        <v>335000</v>
      </c>
      <c r="D22" s="8" t="s">
        <v>24</v>
      </c>
      <c r="E22" s="9" t="n">
        <f aca="false">C22*0.4</f>
        <v>134000</v>
      </c>
      <c r="F22" s="9" t="n">
        <f aca="false">C22*0.4</f>
        <v>134000</v>
      </c>
      <c r="G22" s="9" t="n">
        <f aca="false">C22*0.2</f>
        <v>67000</v>
      </c>
      <c r="H22" s="10"/>
    </row>
    <row r="23" customFormat="false" ht="21.75" hidden="false" customHeight="true" outlineLevel="0" collapsed="false">
      <c r="B23" s="6" t="s">
        <v>26</v>
      </c>
      <c r="C23" s="7" t="n">
        <v>569400</v>
      </c>
      <c r="D23" s="8" t="s">
        <v>24</v>
      </c>
      <c r="E23" s="9" t="n">
        <f aca="false">C23*0.4</f>
        <v>227760</v>
      </c>
      <c r="F23" s="9" t="n">
        <f aca="false">C23*0.4</f>
        <v>227760</v>
      </c>
      <c r="G23" s="9" t="n">
        <f aca="false">C23*0.2</f>
        <v>113880</v>
      </c>
      <c r="H23" s="10"/>
    </row>
    <row r="24" customFormat="false" ht="21.75" hidden="false" customHeight="true" outlineLevel="0" collapsed="false">
      <c r="B24" s="6" t="s">
        <v>27</v>
      </c>
      <c r="C24" s="7" t="n">
        <v>8400</v>
      </c>
      <c r="D24" s="8" t="s">
        <v>24</v>
      </c>
      <c r="E24" s="9" t="n">
        <f aca="false">C24*0.4</f>
        <v>3360</v>
      </c>
      <c r="F24" s="9" t="n">
        <f aca="false">C24*0.4</f>
        <v>3360</v>
      </c>
      <c r="G24" s="9" t="n">
        <f aca="false">C24*0.2</f>
        <v>1680</v>
      </c>
      <c r="H24" s="10"/>
    </row>
    <row r="25" customFormat="false" ht="21.75" hidden="false" customHeight="true" outlineLevel="0" collapsed="false">
      <c r="B25" s="6" t="s">
        <v>28</v>
      </c>
      <c r="C25" s="7" t="n">
        <v>1200</v>
      </c>
      <c r="D25" s="8" t="s">
        <v>24</v>
      </c>
      <c r="E25" s="9" t="n">
        <f aca="false">C25*0.4</f>
        <v>480</v>
      </c>
      <c r="F25" s="9" t="n">
        <f aca="false">C25*0.4</f>
        <v>480</v>
      </c>
      <c r="G25" s="9" t="n">
        <f aca="false">C25*0.2</f>
        <v>240</v>
      </c>
      <c r="H25" s="10"/>
    </row>
    <row r="26" customFormat="false" ht="21.75" hidden="false" customHeight="true" outlineLevel="0" collapsed="false">
      <c r="B26" s="6" t="s">
        <v>29</v>
      </c>
      <c r="C26" s="7" t="n">
        <v>1800</v>
      </c>
      <c r="D26" s="8" t="s">
        <v>24</v>
      </c>
      <c r="E26" s="9" t="n">
        <f aca="false">C26*0.4</f>
        <v>720</v>
      </c>
      <c r="F26" s="9" t="n">
        <f aca="false">C26*0.4</f>
        <v>720</v>
      </c>
      <c r="G26" s="9" t="n">
        <f aca="false">C26*0.2</f>
        <v>360</v>
      </c>
      <c r="H26" s="10"/>
    </row>
    <row r="27" customFormat="false" ht="21.75" hidden="false" customHeight="true" outlineLevel="0" collapsed="false">
      <c r="B27" s="6" t="s">
        <v>30</v>
      </c>
      <c r="C27" s="7" t="n">
        <v>1800</v>
      </c>
      <c r="D27" s="8" t="s">
        <v>24</v>
      </c>
      <c r="E27" s="9" t="n">
        <f aca="false">C27*0.4</f>
        <v>720</v>
      </c>
      <c r="F27" s="9" t="n">
        <f aca="false">C27*0.4</f>
        <v>720</v>
      </c>
      <c r="G27" s="9" t="n">
        <f aca="false">C27*0.2</f>
        <v>360</v>
      </c>
      <c r="H27" s="10"/>
    </row>
    <row r="28" customFormat="false" ht="21.75" hidden="false" customHeight="true" outlineLevel="0" collapsed="false">
      <c r="B28" s="6" t="s">
        <v>31</v>
      </c>
      <c r="C28" s="7" t="n">
        <v>60850</v>
      </c>
      <c r="D28" s="8" t="s">
        <v>24</v>
      </c>
      <c r="E28" s="9" t="n">
        <f aca="false">C28*0.4</f>
        <v>24340</v>
      </c>
      <c r="F28" s="9" t="n">
        <f aca="false">C28*0.4</f>
        <v>24340</v>
      </c>
      <c r="G28" s="9" t="n">
        <f aca="false">C28*0.2</f>
        <v>12170</v>
      </c>
      <c r="H28" s="10"/>
    </row>
    <row r="29" customFormat="false" ht="21.75" hidden="false" customHeight="true" outlineLevel="0" collapsed="false">
      <c r="B29" s="6" t="s">
        <v>32</v>
      </c>
      <c r="C29" s="7" t="n">
        <v>18000</v>
      </c>
      <c r="D29" s="8" t="s">
        <v>24</v>
      </c>
      <c r="E29" s="9" t="n">
        <f aca="false">C29*0.4</f>
        <v>7200</v>
      </c>
      <c r="F29" s="9" t="n">
        <f aca="false">C29*0.4</f>
        <v>7200</v>
      </c>
      <c r="G29" s="9" t="n">
        <f aca="false">C29*0.2</f>
        <v>3600</v>
      </c>
      <c r="H29" s="10"/>
    </row>
    <row r="30" customFormat="false" ht="21.75" hidden="false" customHeight="true" outlineLevel="0" collapsed="false">
      <c r="B30" s="6" t="s">
        <v>33</v>
      </c>
      <c r="C30" s="7" t="n">
        <v>12000</v>
      </c>
      <c r="D30" s="8" t="s">
        <v>24</v>
      </c>
      <c r="E30" s="9" t="n">
        <f aca="false">C30*0.4</f>
        <v>4800</v>
      </c>
      <c r="F30" s="9" t="n">
        <f aca="false">C30*0.4</f>
        <v>4800</v>
      </c>
      <c r="G30" s="9" t="n">
        <f aca="false">C30*0.2</f>
        <v>2400</v>
      </c>
      <c r="H30" s="10"/>
    </row>
    <row r="31" customFormat="false" ht="24" hidden="false" customHeight="true" outlineLevel="0" collapsed="false">
      <c r="B31" s="11" t="s">
        <v>34</v>
      </c>
      <c r="C31" s="12" t="n">
        <f aca="false">SUM(C21:C30)</f>
        <v>1083834</v>
      </c>
      <c r="E31" s="13" t="n">
        <f aca="false">C31*0.4</f>
        <v>433533.6</v>
      </c>
      <c r="F31" s="13" t="n">
        <f aca="false">C31*0.4</f>
        <v>433533.6</v>
      </c>
      <c r="G31" s="13" t="n">
        <f aca="false">C31*0.2</f>
        <v>216766.8</v>
      </c>
    </row>
    <row r="33" customFormat="false" ht="27.75" hidden="false" customHeight="true" outlineLevel="0" collapsed="false">
      <c r="B33" s="14" t="s">
        <v>35</v>
      </c>
      <c r="C33" s="15" t="n">
        <f aca="false">C17+C31</f>
        <v>1172445</v>
      </c>
      <c r="D33" s="16"/>
      <c r="E33" s="15" t="n">
        <f aca="false">C33*0.4</f>
        <v>468978</v>
      </c>
      <c r="F33" s="15" t="n">
        <f aca="false">C33*0.4</f>
        <v>468978</v>
      </c>
      <c r="G33" s="15" t="n">
        <f aca="false">C33*0.2</f>
        <v>234489</v>
      </c>
      <c r="H33" s="16"/>
    </row>
  </sheetData>
  <mergeCells count="4">
    <mergeCell ref="B2:I2"/>
    <mergeCell ref="B3:I3"/>
    <mergeCell ref="B5:H5"/>
    <mergeCell ref="B19:H19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2026-05-30T19:03:52Z</dcterms:created>
  <dc:creator>openpyxl</dc:creator>
  <dc:description/>
  <dc:language>en-US</dc:language>
  <cp:lastModifiedBy/>
  <dcterms:modified xsi:type="dcterms:W3CDTF">2026-05-30T19:04:14Z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