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ßgeldsimulatio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<sst xmlns="http://schemas.openxmlformats.org/spreadsheetml/2006/main" count="42" uniqueCount="42">
  <si>
    <t xml:space="preserve">Bußgeldsimulation § 81 GWB — GBW Preisabstimmung 2018–2021</t>
  </si>
  <si>
    <t xml:space="preserve">BKartA Az. B6-56/22 | Stand: April 2026 | Alle Beträge in EUR | Intern – vertraulich</t>
  </si>
  <si>
    <t xml:space="preserve">1. Bußgeldparameter GBW</t>
  </si>
  <si>
    <t xml:space="preserve">Parameter</t>
  </si>
  <si>
    <t xml:space="preserve">Wert</t>
  </si>
  <si>
    <t xml:space="preserve">GBW-Konzernumsatz 2025 (vorläufig)</t>
  </si>
  <si>
    <t xml:space="preserve">Bußgeldobergrenze 10% des Umsatzes (§ 81 Abs. 4 GWB)</t>
  </si>
  <si>
    <t xml:space="preserve">Tatrelevanter Umsatz DE Bahnbetonschwellen 2018–2021 (Schätzung)</t>
  </si>
  <si>
    <t xml:space="preserve">Kartellüberhöhung geschätzt (Schadensanteil)</t>
  </si>
  <si>
    <t xml:space="preserve">Errechneter Schaden DB AG (überschlägig)</t>
  </si>
  <si>
    <t xml:space="preserve">Kartellbußgeld-Basisbetrag (§ 81 Abs. 4a GWB)</t>
  </si>
  <si>
    <t xml:space="preserve">Multiplikator Schwere / Dauer (Schätzfaktor)</t>
  </si>
  <si>
    <t xml:space="preserve">2. Szenario-Matrix Bußgeldhöhe GBW</t>
  </si>
  <si>
    <t xml:space="preserve">Szenario</t>
  </si>
  <si>
    <t xml:space="preserve">Kronzeugenrabatt</t>
  </si>
  <si>
    <t xml:space="preserve">Bußgeld brutto (EUR)</t>
  </si>
  <si>
    <t xml:space="preserve">Rabattbetrag (EUR)</t>
  </si>
  <si>
    <t xml:space="preserve">Bußgeld netto (EUR)</t>
  </si>
  <si>
    <t xml:space="preserve">Anteil am Umsatz</t>
  </si>
  <si>
    <t xml:space="preserve">Ohne Kronzeuge — volle Bußgeldhöhe</t>
  </si>
  <si>
    <t xml:space="preserve">Kronzeuge 2. Antragsteller — 30% Rabatt (§ 81e Abs. 2 GWB)</t>
  </si>
  <si>
    <t xml:space="preserve">Kronzeuge 2. Antragsteller — 50% Rabatt (§ 81e Abs. 2 GWB)</t>
  </si>
  <si>
    <t xml:space="preserve">Kronzeuge 1. Antragsteller — Vollerlass (§ 81e Abs. 1 GWB)</t>
  </si>
  <si>
    <t xml:space="preserve">3. Schadensersatzrisiko DB InfraGO AG (§ 33a GWB)</t>
  </si>
  <si>
    <t xml:space="preserve">Position</t>
  </si>
  <si>
    <t xml:space="preserve">Schätzung (EUR)</t>
  </si>
  <si>
    <t xml:space="preserve">Tatrelevante DB-Beschaffung 2018–2021 (Schätzung)</t>
  </si>
  <si>
    <t xml:space="preserve">Kartellüberhöhung 10% (konservativ)</t>
  </si>
  <si>
    <t xml:space="preserve">GBW-Anteil am Schaden (38% Marktanteil)</t>
  </si>
  <si>
    <t xml:space="preserve">Zinsen (§ 288 BGB, 4 Jahre)</t>
  </si>
  <si>
    <t xml:space="preserve">Prozesskosten / Anwaltsgebühren (Schätzung)</t>
  </si>
  <si>
    <t xml:space="preserve">Gesamtexposure Schadensersatz GBW</t>
  </si>
  <si>
    <t xml:space="preserve">4. Gesamtbelastung GBW — Worst-Case / Base-Case</t>
  </si>
  <si>
    <t xml:space="preserve">Pos.</t>
  </si>
  <si>
    <t xml:space="preserve">Base Case (EUR)</t>
  </si>
  <si>
    <t xml:space="preserve">Worst Case (EUR)</t>
  </si>
  <si>
    <t xml:space="preserve">Bußgeld (Base: 40% Rabatt)</t>
  </si>
  <si>
    <t xml:space="preserve">Schadensersatz DB AG</t>
  </si>
  <si>
    <t xml:space="preserve">Anwalts- und Gutachterkosten (Bußgeld)</t>
  </si>
  <si>
    <t xml:space="preserve">Reputationsschaden (nicht quantifizierbar)</t>
  </si>
  <si>
    <t xml:space="preserve">Gesamtbelastung (monetär)</t>
  </si>
  <si>
    <t xml:space="preserve">Quelle: § 81 GWB, § 81e GWB (dejure.org); § 33a GWB; BKartA-Leitfaden Bußgeldzumessung 2021; interne Schätzung Kanzlei Schwertbeck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</si>
</sst>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%"/>
    <numFmt numFmtId="167" formatCode="0%"/>
    <numFmt numFmtId="168" formatCode="0.0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color rgb="FF437A22"/>
      <name val="Calibri"/>
      <family val="0"/>
      <charset val="1"/>
    </font>
    <font>
      <b val="true"/>
      <sz val="11"/>
      <color rgb="FFA13544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BCE2E7"/>
        <bgColor rgb="FFD4D1CA"/>
      </patternFill>
    </fill>
    <fill>
      <patternFill patternType="solid">
        <fgColor rgb="FF1B474D"/>
        <bgColor rgb="FF003366"/>
      </patternFill>
    </fill>
    <fill>
      <patternFill patternType="solid">
        <fgColor rgb="FFFFC553"/>
        <bgColor rgb="FFFFCC00"/>
      </patternFill>
    </fill>
    <fill>
      <patternFill patternType="solid">
        <fgColor rgb="FFD4D1CA"/>
        <bgColor rgb="FFBCE2E7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9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4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4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2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9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0" fillId="2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A13544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55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37A22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9" min="3" style="0" width="18"/>
  </cols>
  <sheetData>
    <row r="1" customFormat="false" ht="9.75" hidden="false" customHeight="true" outlineLevel="0" collapsed="false"/>
    <row r="2" customFormat="false" ht="24" hidden="false" customHeight="true" outlineLevel="0" collapsed="false">
      <c r="B2" s="1" t="s">
        <v>0</v>
      </c>
    </row>
    <row r="3" customFormat="false" ht="15.75" hidden="false" customHeight="true" outlineLevel="0" collapsed="false">
      <c r="B3" s="2" t="s">
        <v>1</v>
      </c>
    </row>
    <row r="5" customFormat="false" ht="19.5" hidden="false" customHeight="true" outlineLevel="0" collapsed="false">
      <c r="B5" s="3" t="s">
        <v>2</v>
      </c>
    </row>
    <row r="6" customFormat="false" ht="21.75" hidden="false" customHeight="true" outlineLevel="0" collapsed="false">
      <c r="B6" s="4" t="s">
        <v>3</v>
      </c>
      <c r="C6" s="4" t="s">
        <v>4</v>
      </c>
    </row>
    <row r="7" customFormat="false" ht="18" hidden="false" customHeight="true" outlineLevel="0" collapsed="false">
      <c r="B7" s="5" t="s">
        <v>5</v>
      </c>
      <c r="C7" s="6" t="n">
        <v>74300000</v>
      </c>
    </row>
    <row r="8" customFormat="false" ht="18" hidden="false" customHeight="true" outlineLevel="0" collapsed="false">
      <c r="B8" s="5" t="s">
        <v>6</v>
      </c>
      <c r="C8" s="7" t="n">
        <f aca="false">C7*0.1</f>
        <v>7430000</v>
      </c>
    </row>
    <row r="9" customFormat="false" ht="18" hidden="false" customHeight="true" outlineLevel="0" collapsed="false">
      <c r="B9" s="5" t="s">
        <v>7</v>
      </c>
      <c r="C9" s="6" t="n">
        <v>54000000</v>
      </c>
    </row>
    <row r="10" customFormat="false" ht="18" hidden="false" customHeight="true" outlineLevel="0" collapsed="false">
      <c r="B10" s="5" t="s">
        <v>8</v>
      </c>
      <c r="C10" s="8" t="n">
        <v>0.1</v>
      </c>
    </row>
    <row r="11" customFormat="false" ht="18" hidden="false" customHeight="true" outlineLevel="0" collapsed="false">
      <c r="B11" s="5" t="s">
        <v>9</v>
      </c>
      <c r="C11" s="7" t="n">
        <f aca="false">C9*C10</f>
        <v>5400000</v>
      </c>
    </row>
    <row r="12" customFormat="false" ht="18" hidden="false" customHeight="true" outlineLevel="0" collapsed="false">
      <c r="B12" s="5" t="s">
        <v>10</v>
      </c>
      <c r="C12" s="7" t="n">
        <f aca="false">C9*C10*1.5</f>
        <v>8100000</v>
      </c>
    </row>
    <row r="13" customFormat="false" ht="18" hidden="false" customHeight="true" outlineLevel="0" collapsed="false">
      <c r="B13" s="5" t="s">
        <v>11</v>
      </c>
      <c r="C13" s="6" t="n">
        <v>2.2</v>
      </c>
    </row>
    <row r="16" customFormat="false" ht="19.5" hidden="false" customHeight="true" outlineLevel="0" collapsed="false">
      <c r="B16" s="3" t="s">
        <v>12</v>
      </c>
    </row>
    <row r="17" customFormat="false" ht="36" hidden="false" customHeight="true" outlineLevel="0" collapsed="false"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</row>
    <row r="18" customFormat="false" ht="19.5" hidden="false" customHeight="true" outlineLevel="0" collapsed="false">
      <c r="B18" s="5" t="s">
        <v>19</v>
      </c>
      <c r="C18" s="10" t="n">
        <v>0</v>
      </c>
      <c r="D18" s="7" t="n">
        <v>7400000</v>
      </c>
      <c r="E18" s="11" t="n">
        <f aca="false">D18*C18</f>
        <v>0</v>
      </c>
      <c r="F18" s="12" t="n">
        <f aca="false">D18-E18</f>
        <v>7400000</v>
      </c>
      <c r="G18" s="13" t="n">
        <f aca="false">F18/C7</f>
        <v>0.0995962314939435</v>
      </c>
    </row>
    <row r="19" customFormat="false" ht="19.5" hidden="false" customHeight="true" outlineLevel="0" collapsed="false">
      <c r="B19" s="14" t="s">
        <v>20</v>
      </c>
      <c r="C19" s="15" t="n">
        <v>0.3</v>
      </c>
      <c r="D19" s="16" t="n">
        <v>7400000</v>
      </c>
      <c r="E19" s="17" t="n">
        <f aca="false">D19*C19</f>
        <v>2220000</v>
      </c>
      <c r="F19" s="18" t="n">
        <f aca="false">D19-E19</f>
        <v>5180000</v>
      </c>
      <c r="G19" s="19" t="n">
        <f aca="false">F19/C7</f>
        <v>0.0697173620457604</v>
      </c>
      <c r="H19" s="20"/>
    </row>
    <row r="20" customFormat="false" ht="19.5" hidden="false" customHeight="true" outlineLevel="0" collapsed="false">
      <c r="B20" s="5" t="s">
        <v>21</v>
      </c>
      <c r="C20" s="10" t="n">
        <v>0.5</v>
      </c>
      <c r="D20" s="7" t="n">
        <v>7400000</v>
      </c>
      <c r="E20" s="11" t="n">
        <f aca="false">D20*C20</f>
        <v>3700000</v>
      </c>
      <c r="F20" s="21" t="n">
        <f aca="false">D20-E20</f>
        <v>3700000</v>
      </c>
      <c r="G20" s="13" t="n">
        <f aca="false">F20/C7</f>
        <v>0.0497981157469717</v>
      </c>
    </row>
    <row r="21" customFormat="false" ht="19.5" hidden="false" customHeight="true" outlineLevel="0" collapsed="false">
      <c r="B21" s="3" t="s">
        <v>22</v>
      </c>
      <c r="C21" s="22" t="n">
        <v>1</v>
      </c>
      <c r="D21" s="23" t="n">
        <v>7400000</v>
      </c>
      <c r="E21" s="24" t="n">
        <f aca="false">D21*C21</f>
        <v>7400000</v>
      </c>
      <c r="F21" s="24" t="n">
        <f aca="false">D21-E21</f>
        <v>0</v>
      </c>
      <c r="G21" s="25" t="n">
        <f aca="false">F21/C7</f>
        <v>0</v>
      </c>
      <c r="H21" s="26"/>
    </row>
    <row r="24" customFormat="false" ht="19.5" hidden="false" customHeight="true" outlineLevel="0" collapsed="false">
      <c r="B24" s="3" t="s">
        <v>23</v>
      </c>
    </row>
    <row r="25" customFormat="false" ht="21.75" hidden="false" customHeight="true" outlineLevel="0" collapsed="false">
      <c r="B25" s="4" t="s">
        <v>24</v>
      </c>
      <c r="C25" s="4" t="s">
        <v>25</v>
      </c>
    </row>
    <row r="26" customFormat="false" ht="18" hidden="false" customHeight="true" outlineLevel="0" collapsed="false">
      <c r="B26" s="5" t="s">
        <v>26</v>
      </c>
      <c r="C26" s="7" t="n">
        <v>62000000</v>
      </c>
    </row>
    <row r="27" customFormat="false" ht="18" hidden="false" customHeight="true" outlineLevel="0" collapsed="false">
      <c r="B27" s="5" t="s">
        <v>27</v>
      </c>
      <c r="C27" s="7" t="n">
        <f aca="false">C26*0.1</f>
        <v>6200000</v>
      </c>
    </row>
    <row r="28" customFormat="false" ht="18" hidden="false" customHeight="true" outlineLevel="0" collapsed="false">
      <c r="B28" s="5" t="s">
        <v>28</v>
      </c>
      <c r="C28" s="7" t="n">
        <f aca="false">C27*0.38</f>
        <v>2356000</v>
      </c>
    </row>
    <row r="29" customFormat="false" ht="18" hidden="false" customHeight="true" outlineLevel="0" collapsed="false">
      <c r="B29" s="5" t="s">
        <v>29</v>
      </c>
      <c r="C29" s="7" t="n">
        <f aca="false">C28*0.04*4</f>
        <v>376960</v>
      </c>
    </row>
    <row r="30" customFormat="false" ht="18" hidden="false" customHeight="true" outlineLevel="0" collapsed="false">
      <c r="B30" s="5" t="s">
        <v>30</v>
      </c>
      <c r="C30" s="7" t="n">
        <v>500000</v>
      </c>
    </row>
    <row r="31" customFormat="false" ht="18" hidden="false" customHeight="true" outlineLevel="0" collapsed="false">
      <c r="B31" s="27" t="s">
        <v>31</v>
      </c>
      <c r="C31" s="28" t="n">
        <f aca="false">C28+C29+C30</f>
        <v>3232960</v>
      </c>
      <c r="D31" s="29"/>
      <c r="E31" s="29"/>
      <c r="F31" s="29"/>
      <c r="G31" s="29"/>
      <c r="H31" s="29"/>
    </row>
    <row r="34" customFormat="false" ht="19.5" hidden="false" customHeight="true" outlineLevel="0" collapsed="false">
      <c r="B34" s="3" t="s">
        <v>32</v>
      </c>
    </row>
    <row r="35" customFormat="false" ht="21.75" hidden="false" customHeight="true" outlineLevel="0" collapsed="false">
      <c r="B35" s="4" t="s">
        <v>33</v>
      </c>
      <c r="C35" s="4" t="s">
        <v>34</v>
      </c>
      <c r="D35" s="4" t="s">
        <v>35</v>
      </c>
    </row>
    <row r="36" customFormat="false" ht="18" hidden="false" customHeight="true" outlineLevel="0" collapsed="false">
      <c r="B36" s="5" t="s">
        <v>36</v>
      </c>
      <c r="C36" s="30" t="n">
        <v>3700000</v>
      </c>
      <c r="D36" s="30" t="n">
        <v>7400000</v>
      </c>
    </row>
    <row r="37" customFormat="false" ht="18" hidden="false" customHeight="true" outlineLevel="0" collapsed="false">
      <c r="B37" s="5" t="s">
        <v>37</v>
      </c>
      <c r="C37" s="30" t="n">
        <v>3200000</v>
      </c>
      <c r="D37" s="30" t="n">
        <v>8000000</v>
      </c>
    </row>
    <row r="38" customFormat="false" ht="18" hidden="false" customHeight="true" outlineLevel="0" collapsed="false">
      <c r="B38" s="5" t="s">
        <v>38</v>
      </c>
      <c r="C38" s="30" t="n">
        <v>350000</v>
      </c>
      <c r="D38" s="30" t="n">
        <v>500000</v>
      </c>
    </row>
    <row r="39" customFormat="false" ht="18" hidden="false" customHeight="true" outlineLevel="0" collapsed="false">
      <c r="B39" s="5" t="s">
        <v>39</v>
      </c>
    </row>
    <row r="40" customFormat="false" ht="18" hidden="false" customHeight="true" outlineLevel="0" collapsed="false">
      <c r="B40" s="27" t="s">
        <v>40</v>
      </c>
      <c r="C40" s="31" t="n">
        <f aca="false">C36+C37+C38</f>
        <v>7250000</v>
      </c>
      <c r="D40" s="28" t="n">
        <f aca="false">D36+D37+D38</f>
        <v>15900000</v>
      </c>
      <c r="E40" s="29"/>
      <c r="F40" s="29"/>
      <c r="G40" s="29"/>
      <c r="H40" s="29"/>
    </row>
    <row r="42" customFormat="false" ht="13.5" hidden="false" customHeight="true" outlineLevel="0" collapsed="false">
      <c r="B42" s="32" t="s">
        <v>41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2026-05-30T19:06:03Z</dcterms:created>
  <dc:creator>openpyxl</dc:creator>
  <dc:description/>
  <dc:language>en-US</dc:language>
  <cp:lastModifiedBy/>
  <dcterms:modified xsi:type="dcterms:W3CDTF">2026-05-30T19:06:03Z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