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Verwertungskategorien" sheetId="1" state="visible" r:id="rId3"/>
    <sheet name="Jahresumsatz 2021-2025" sheetId="2" state="visible" r:id="rId4"/>
    <sheet name="Opt-out Status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<sst xmlns="http://schemas.openxmlformats.org/spreadsheetml/2006/main" count="56" uniqueCount="53">
  <si>
    <t xml:space="preserve">Windgassen Photo Atelier — Lizenzhistorie nach Verwertungskategorie</t>
  </si>
  <si>
    <t xml:space="preserve">Gesamtbestand: 18.400 Fotografien | Stand: Dezember 2025 | AZ 26-UMR-0084</t>
  </si>
  <si>
    <t xml:space="preserve">Verwertungskategorie</t>
  </si>
  <si>
    <t xml:space="preserve">Anzahl Bilder</t>
  </si>
  <si>
    <t xml:space="preserve">Anteil (%)</t>
  </si>
  <si>
    <t xml:space="preserve">Status</t>
  </si>
  <si>
    <t xml:space="preserve">Ø Lizenzerlös/Bild (EUR)</t>
  </si>
  <si>
    <t xml:space="preserve">Jahresumsatz 2025 (EUR)</t>
  </si>
  <si>
    <t xml:space="preserve">Bemerkung</t>
  </si>
  <si>
    <t xml:space="preserve">Zeitschriften-Reportagen (lizenziert, Erstveröffentlichung)</t>
  </si>
  <si>
    <t xml:space="preserve">Vollständig lizenziert</t>
  </si>
  <si>
    <t xml:space="preserve">GEO, Mare, Brigitte, Zeit-Magazin</t>
  </si>
  <si>
    <t xml:space="preserve">Editorial (Einzellizenz, diverse Medien)</t>
  </si>
  <si>
    <t xml:space="preserve">Presseagentur laif, DPA</t>
  </si>
  <si>
    <t xml:space="preserve">Buchpublikationen / Bildbände</t>
  </si>
  <si>
    <t xml:space="preserve">Lizenziert</t>
  </si>
  <si>
    <t xml:space="preserve">Prestel Verlag u.a.</t>
  </si>
  <si>
    <t xml:space="preserve">Eigenverwertung (Portfolio-Website, öffentlich)</t>
  </si>
  <si>
    <t xml:space="preserve">Nur Opt-out-Pflege, keine Lizenz</t>
  </si>
  <si>
    <t xml:space="preserve">Direkte Kundenlizenz möglich</t>
  </si>
  <si>
    <t xml:space="preserve">Archiv (unveröffentlicht, RAW)</t>
  </si>
  <si>
    <t xml:space="preserve">Nicht öffentlich</t>
  </si>
  <si>
    <t xml:space="preserve">Kein Zugriff für Dritte</t>
  </si>
  <si>
    <t xml:space="preserve">GESAMT</t>
  </si>
  <si>
    <t xml:space="preserve">—</t>
  </si>
  <si>
    <t xml:space="preserve">Windgassen Photo Atelier — Jahresübersicht Lizenzumsatz</t>
  </si>
  <si>
    <t xml:space="preserve">Jahr</t>
  </si>
  <si>
    <t xml:space="preserve">Lizenzumsatz netto (EUR)</t>
  </si>
  <si>
    <t xml:space="preserve">Anzahl Verträge</t>
  </si>
  <si>
    <t xml:space="preserve">Ø Erlös/Vertrag (EUR)</t>
  </si>
  <si>
    <t xml:space="preserve">VG Bild-Kunst-Ausschüttung (EUR)</t>
  </si>
  <si>
    <t xml:space="preserve">Gesamterlös (EUR)</t>
  </si>
  <si>
    <t xml:space="preserve">Windgassen Photo Atelier — Opt-out-Maßnahmen nach § 44b UrhG</t>
  </si>
  <si>
    <t xml:space="preserve">Maßnahme</t>
  </si>
  <si>
    <t xml:space="preserve">Gültig seit</t>
  </si>
  <si>
    <t xml:space="preserve">Betroffene Bilder (ca.)</t>
  </si>
  <si>
    <t xml:space="preserve">Lücken / Risiken</t>
  </si>
  <si>
    <t xml:space="preserve">Rechtliche Einordnung</t>
  </si>
  <si>
    <t xml:space="preserve">robots.txt /portfolio/ gesperrt</t>
  </si>
  <si>
    <t xml:space="preserve">Juni 2019</t>
  </si>
  <si>
    <t xml:space="preserve">/wp-content/uploads/ nicht erfasst — kritische Lücke</t>
  </si>
  <si>
    <t xml:space="preserve">§ 44b Abs. 3 UrhG (str.)</t>
  </si>
  <si>
    <t xml:space="preserve">ai.txt (Devicex-Standard)</t>
  </si>
  <si>
    <t xml:space="preserve">Oktober 2023</t>
  </si>
  <si>
    <t xml:space="preserve">Nur ex nunc-Wirkung ab Okt. 2023</t>
  </si>
  <si>
    <t xml:space="preserve">§ 44b Abs. 3 UrhG</t>
  </si>
  <si>
    <t xml:space="preserve">IPTC-Keywords "No AI Training"</t>
  </si>
  <si>
    <t xml:space="preserve">Ca. 2.760 ältere Bilder noch ohne IPTC</t>
  </si>
  <si>
    <t xml:space="preserve">Hilfsargument § 44b Abs. 3</t>
  </si>
  <si>
    <t xml:space="preserve">/wp-content/uploads/ in robots.txt gesperrt</t>
  </si>
  <si>
    <t xml:space="preserve">NOCH NICHT umgesetzt</t>
  </si>
  <si>
    <t xml:space="preserve">Dringend nachzupflegen!</t>
  </si>
  <si>
    <t xml:space="preserve">Lücke schließen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</si>
</sst>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%"/>
    <numFmt numFmtId="166" formatCode="#,##0.00"/>
    <numFmt numFmtId="167" formatCode="#,##0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B474D"/>
      <name val="Calibri"/>
      <family val="0"/>
      <charset val="1"/>
    </font>
    <font>
      <sz val="9"/>
      <color rgb="FF666666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sz val="10"/>
      <name val="Calibri"/>
      <family val="0"/>
      <charset val="1"/>
    </font>
    <font>
      <b val="true"/>
      <sz val="10"/>
      <name val="Calibri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1B474D"/>
        <bgColor rgb="FF003366"/>
      </patternFill>
    </fill>
    <fill>
      <patternFill patternType="solid">
        <fgColor rgb="FFE8F4F5"/>
        <bgColor rgb="FFFDECEA"/>
      </patternFill>
    </fill>
    <fill>
      <patternFill patternType="solid">
        <fgColor rgb="FFD9E1F2"/>
        <bgColor rgb="FFE8F4F5"/>
      </patternFill>
    </fill>
    <fill>
      <patternFill patternType="solid">
        <fgColor rgb="FFFDECEA"/>
        <bgColor rgb="FFE8F4F5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7" fillId="3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7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8" fillId="4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7" fillId="3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7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7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7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DECEA"/>
      <rgbColor rgb="FFE8F4F5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AAAAAA"/>
      <rgbColor rgb="FF003366"/>
      <rgbColor rgb="FF339966"/>
      <rgbColor rgb="FF003300"/>
      <rgbColor rgb="FF333300"/>
      <rgbColor rgb="FF993300"/>
      <rgbColor rgb="FF993366"/>
      <rgbColor rgb="FF333399"/>
      <rgbColor rgb="FF1B474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H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5"/>
    <col collapsed="false" customWidth="true" hidden="false" outlineLevel="0" max="3" min="3" style="0" width="14"/>
    <col collapsed="false" customWidth="true" hidden="false" outlineLevel="0" max="4" min="4" style="0" width="11"/>
    <col collapsed="false" customWidth="true" hidden="false" outlineLevel="0" max="5" min="5" style="0" width="28"/>
    <col collapsed="false" customWidth="true" hidden="false" outlineLevel="0" max="7" min="6" style="0" width="22"/>
    <col collapsed="false" customWidth="true" hidden="false" outlineLevel="0" max="8" min="8" style="0" width="35"/>
  </cols>
  <sheetData>
    <row r="1" customFormat="false" ht="15" hidden="false" customHeight="true" outlineLevel="0" collapsed="false"/>
    <row r="2" customFormat="false" ht="25.5" hidden="false" customHeight="true" outlineLevel="0" collapsed="false">
      <c r="B2" s="1" t="s">
        <v>0</v>
      </c>
      <c r="C2" s="1"/>
      <c r="D2" s="1"/>
      <c r="E2" s="1"/>
      <c r="F2" s="1"/>
      <c r="G2" s="1"/>
      <c r="H2" s="1"/>
    </row>
    <row r="3" customFormat="false" ht="15.75" hidden="false" customHeight="true" outlineLevel="0" collapsed="false">
      <c r="B3" s="2" t="s">
        <v>1</v>
      </c>
    </row>
    <row r="5" customFormat="false" ht="36" hidden="false" customHeight="true" outlineLevel="0" collapsed="false"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</row>
    <row r="6" customFormat="false" ht="30" hidden="false" customHeight="true" outlineLevel="0" collapsed="false">
      <c r="B6" s="4" t="s">
        <v>9</v>
      </c>
      <c r="C6" s="5" t="n">
        <v>4200</v>
      </c>
      <c r="D6" s="6" t="n">
        <f aca="false">C6/18400</f>
        <v>0.228260869565217</v>
      </c>
      <c r="E6" s="5" t="s">
        <v>10</v>
      </c>
      <c r="F6" s="7" t="n">
        <v>180</v>
      </c>
      <c r="G6" s="8" t="n">
        <v>1680</v>
      </c>
      <c r="H6" s="5" t="s">
        <v>11</v>
      </c>
    </row>
    <row r="7" customFormat="false" ht="30" hidden="false" customHeight="true" outlineLevel="0" collapsed="false">
      <c r="B7" s="9" t="s">
        <v>12</v>
      </c>
      <c r="C7" s="10" t="n">
        <v>2800</v>
      </c>
      <c r="D7" s="11" t="n">
        <f aca="false">C7/18400</f>
        <v>0.152173913043478</v>
      </c>
      <c r="E7" s="10" t="s">
        <v>10</v>
      </c>
      <c r="F7" s="12" t="n">
        <v>95</v>
      </c>
      <c r="G7" s="13" t="n">
        <v>700</v>
      </c>
      <c r="H7" s="10" t="s">
        <v>13</v>
      </c>
    </row>
    <row r="8" customFormat="false" ht="30" hidden="false" customHeight="true" outlineLevel="0" collapsed="false">
      <c r="B8" s="4" t="s">
        <v>14</v>
      </c>
      <c r="C8" s="5" t="n">
        <v>640</v>
      </c>
      <c r="D8" s="6" t="n">
        <f aca="false">C8/18400</f>
        <v>0.0347826086956522</v>
      </c>
      <c r="E8" s="5" t="s">
        <v>15</v>
      </c>
      <c r="F8" s="7" t="n">
        <v>320</v>
      </c>
      <c r="G8" s="8" t="n">
        <v>704</v>
      </c>
      <c r="H8" s="5" t="s">
        <v>16</v>
      </c>
    </row>
    <row r="9" customFormat="false" ht="30" hidden="false" customHeight="true" outlineLevel="0" collapsed="false">
      <c r="B9" s="9" t="s">
        <v>17</v>
      </c>
      <c r="C9" s="10" t="n">
        <v>8300</v>
      </c>
      <c r="D9" s="11" t="n">
        <f aca="false">C9/18400</f>
        <v>0.451086956521739</v>
      </c>
      <c r="E9" s="10" t="s">
        <v>18</v>
      </c>
      <c r="F9" s="12" t="n">
        <v>0</v>
      </c>
      <c r="G9" s="13" t="n">
        <v>0</v>
      </c>
      <c r="H9" s="10" t="s">
        <v>19</v>
      </c>
    </row>
    <row r="10" customFormat="false" ht="30" hidden="false" customHeight="true" outlineLevel="0" collapsed="false">
      <c r="B10" s="4" t="s">
        <v>20</v>
      </c>
      <c r="C10" s="5" t="n">
        <v>2460</v>
      </c>
      <c r="D10" s="6" t="n">
        <f aca="false">C10/18400</f>
        <v>0.133695652173913</v>
      </c>
      <c r="E10" s="5" t="s">
        <v>21</v>
      </c>
      <c r="F10" s="7" t="n">
        <v>0</v>
      </c>
      <c r="G10" s="8" t="n">
        <v>0</v>
      </c>
      <c r="H10" s="5" t="s">
        <v>22</v>
      </c>
    </row>
    <row r="11" customFormat="false" ht="30" hidden="false" customHeight="true" outlineLevel="0" collapsed="false">
      <c r="B11" s="14" t="s">
        <v>23</v>
      </c>
      <c r="C11" s="15" t="n">
        <v>18400</v>
      </c>
      <c r="D11" s="16" t="n">
        <f aca="false">SUM(C6:C10)/18400</f>
        <v>1</v>
      </c>
      <c r="E11" s="15" t="s">
        <v>24</v>
      </c>
      <c r="F11" s="15"/>
      <c r="G11" s="17" t="n">
        <f aca="false">SUM(G6:G10)</f>
        <v>3084</v>
      </c>
      <c r="H11" s="15" t="s">
        <v>24</v>
      </c>
    </row>
  </sheetData>
  <mergeCells count="1">
    <mergeCell ref="B2:H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G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10"/>
    <col collapsed="false" customWidth="true" hidden="false" outlineLevel="0" max="3" min="3" style="0" width="24"/>
    <col collapsed="false" customWidth="true" hidden="false" outlineLevel="0" max="4" min="4" style="0" width="18"/>
    <col collapsed="false" customWidth="true" hidden="false" outlineLevel="0" max="5" min="5" style="0" width="22"/>
    <col collapsed="false" customWidth="true" hidden="false" outlineLevel="0" max="6" min="6" style="0" width="28"/>
    <col collapsed="false" customWidth="true" hidden="false" outlineLevel="0" max="7" min="7" style="0" width="22"/>
  </cols>
  <sheetData>
    <row r="2" customFormat="false" ht="25.5" hidden="false" customHeight="true" outlineLevel="0" collapsed="false">
      <c r="B2" s="1" t="s">
        <v>25</v>
      </c>
      <c r="C2" s="1"/>
      <c r="D2" s="1"/>
      <c r="E2" s="1"/>
      <c r="F2" s="1"/>
      <c r="G2" s="1"/>
    </row>
    <row r="4" customFormat="false" ht="39.75" hidden="false" customHeight="true" outlineLevel="0" collapsed="false">
      <c r="B4" s="3" t="s">
        <v>26</v>
      </c>
      <c r="C4" s="3" t="s">
        <v>27</v>
      </c>
      <c r="D4" s="3" t="s">
        <v>28</v>
      </c>
      <c r="E4" s="3" t="s">
        <v>29</v>
      </c>
      <c r="F4" s="3" t="s">
        <v>30</v>
      </c>
      <c r="G4" s="3" t="s">
        <v>31</v>
      </c>
    </row>
    <row r="5" customFormat="false" ht="21.75" hidden="false" customHeight="true" outlineLevel="0" collapsed="false">
      <c r="B5" s="18" t="n">
        <v>2021</v>
      </c>
      <c r="C5" s="19" t="n">
        <v>48200</v>
      </c>
      <c r="D5" s="20" t="n">
        <v>31</v>
      </c>
      <c r="E5" s="8" t="n">
        <f aca="false">C5/D5</f>
        <v>1554.83870967742</v>
      </c>
      <c r="F5" s="19" t="n">
        <v>3210</v>
      </c>
      <c r="G5" s="8" t="n">
        <f aca="false">C5+F5</f>
        <v>51410</v>
      </c>
    </row>
    <row r="6" customFormat="false" ht="21.75" hidden="false" customHeight="true" outlineLevel="0" collapsed="false">
      <c r="B6" s="21" t="n">
        <v>2022</v>
      </c>
      <c r="C6" s="22" t="n">
        <v>52400</v>
      </c>
      <c r="D6" s="23" t="n">
        <v>28</v>
      </c>
      <c r="E6" s="13" t="n">
        <f aca="false">C6/D6</f>
        <v>1871.42857142857</v>
      </c>
      <c r="F6" s="22" t="n">
        <v>3580</v>
      </c>
      <c r="G6" s="13" t="n">
        <f aca="false">C6+F6</f>
        <v>55980</v>
      </c>
    </row>
    <row r="7" customFormat="false" ht="21.75" hidden="false" customHeight="true" outlineLevel="0" collapsed="false">
      <c r="B7" s="18" t="n">
        <v>2023</v>
      </c>
      <c r="C7" s="19" t="n">
        <v>61800</v>
      </c>
      <c r="D7" s="20" t="n">
        <v>34</v>
      </c>
      <c r="E7" s="8" t="n">
        <f aca="false">C7/D7</f>
        <v>1817.64705882353</v>
      </c>
      <c r="F7" s="19" t="n">
        <v>4020</v>
      </c>
      <c r="G7" s="8" t="n">
        <f aca="false">C7+F7</f>
        <v>65820</v>
      </c>
    </row>
    <row r="8" customFormat="false" ht="21.75" hidden="false" customHeight="true" outlineLevel="0" collapsed="false">
      <c r="B8" s="21" t="n">
        <v>2024</v>
      </c>
      <c r="C8" s="22" t="n">
        <v>54300</v>
      </c>
      <c r="D8" s="23" t="n">
        <v>26</v>
      </c>
      <c r="E8" s="13" t="n">
        <f aca="false">C8/D8</f>
        <v>2088.46153846154</v>
      </c>
      <c r="F8" s="22" t="n">
        <v>4110</v>
      </c>
      <c r="G8" s="13" t="n">
        <f aca="false">C8+F8</f>
        <v>58410</v>
      </c>
    </row>
    <row r="9" customFormat="false" ht="21.75" hidden="false" customHeight="true" outlineLevel="0" collapsed="false">
      <c r="B9" s="18" t="n">
        <v>2025</v>
      </c>
      <c r="C9" s="19" t="n">
        <v>49100</v>
      </c>
      <c r="D9" s="20" t="n">
        <v>22</v>
      </c>
      <c r="E9" s="8" t="n">
        <f aca="false">C9/D9</f>
        <v>2231.81818181818</v>
      </c>
      <c r="F9" s="19" t="n">
        <v>3840</v>
      </c>
      <c r="G9" s="8" t="n">
        <f aca="false">C9+F9</f>
        <v>52940</v>
      </c>
    </row>
  </sheetData>
  <mergeCells count="1">
    <mergeCell ref="B2:G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F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38"/>
    <col collapsed="false" customWidth="true" hidden="false" outlineLevel="0" max="3" min="3" style="0" width="20"/>
    <col collapsed="false" customWidth="true" hidden="false" outlineLevel="0" max="4" min="4" style="0" width="22"/>
    <col collapsed="false" customWidth="true" hidden="false" outlineLevel="0" max="5" min="5" style="0" width="38"/>
    <col collapsed="false" customWidth="true" hidden="false" outlineLevel="0" max="6" min="6" style="0" width="28"/>
  </cols>
  <sheetData>
    <row r="2" customFormat="false" ht="25.5" hidden="false" customHeight="true" outlineLevel="0" collapsed="false">
      <c r="B2" s="1" t="s">
        <v>32</v>
      </c>
      <c r="C2" s="1"/>
      <c r="D2" s="1"/>
      <c r="E2" s="1"/>
      <c r="F2" s="1"/>
    </row>
    <row r="4" customFormat="false" ht="36" hidden="false" customHeight="true" outlineLevel="0" collapsed="false">
      <c r="B4" s="3" t="s">
        <v>33</v>
      </c>
      <c r="C4" s="3" t="s">
        <v>34</v>
      </c>
      <c r="D4" s="3" t="s">
        <v>35</v>
      </c>
      <c r="E4" s="3" t="s">
        <v>36</v>
      </c>
      <c r="F4" s="3" t="s">
        <v>37</v>
      </c>
    </row>
    <row r="5" customFormat="false" ht="36" hidden="false" customHeight="true" outlineLevel="0" collapsed="false">
      <c r="B5" s="4" t="s">
        <v>38</v>
      </c>
      <c r="C5" s="4" t="s">
        <v>39</v>
      </c>
      <c r="D5" s="24" t="n">
        <v>4200</v>
      </c>
      <c r="E5" s="4" t="s">
        <v>40</v>
      </c>
      <c r="F5" s="4" t="s">
        <v>41</v>
      </c>
    </row>
    <row r="6" customFormat="false" ht="36" hidden="false" customHeight="true" outlineLevel="0" collapsed="false">
      <c r="B6" s="9" t="s">
        <v>42</v>
      </c>
      <c r="C6" s="9" t="s">
        <v>43</v>
      </c>
      <c r="D6" s="25" t="n">
        <v>10760</v>
      </c>
      <c r="E6" s="9" t="s">
        <v>44</v>
      </c>
      <c r="F6" s="9" t="s">
        <v>45</v>
      </c>
    </row>
    <row r="7" customFormat="false" ht="36" hidden="false" customHeight="true" outlineLevel="0" collapsed="false">
      <c r="B7" s="4" t="s">
        <v>46</v>
      </c>
      <c r="C7" s="4" t="s">
        <v>43</v>
      </c>
      <c r="D7" s="24" t="n">
        <v>8000</v>
      </c>
      <c r="E7" s="4" t="s">
        <v>47</v>
      </c>
      <c r="F7" s="4" t="s">
        <v>48</v>
      </c>
    </row>
    <row r="8" customFormat="false" ht="36" hidden="false" customHeight="true" outlineLevel="0" collapsed="false">
      <c r="B8" s="26" t="s">
        <v>49</v>
      </c>
      <c r="C8" s="26" t="s">
        <v>50</v>
      </c>
      <c r="D8" s="27" t="n">
        <v>0</v>
      </c>
      <c r="E8" s="26" t="s">
        <v>51</v>
      </c>
      <c r="F8" s="26" t="s">
        <v>52</v>
      </c>
    </row>
  </sheetData>
  <mergeCells count="1">
    <mergeCell ref="B2:F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2026-05-30T15:56:49Z</dcterms:created>
  <dc:creator>openpyxl</dc:creator>
  <dc:description/>
  <dc:language>en-US</dc:language>
  <cp:lastModifiedBy/>
  <dcterms:modified xsi:type="dcterms:W3CDTF">2026-05-30T15:56:49Z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