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zenzanalogie" sheetId="1" state="visible" r:id="rId3"/>
    <sheet name="Kosten-Risiko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<sst xmlns="http://schemas.openxmlformats.org/spreadsheetml/2006/main" count="75" uniqueCount="72">
  <si>
    <t xml:space="preserve">Schadensberechnung KI-Training — § 97 Abs. 2 UrhG Lizenzanalogie</t>
  </si>
  <si>
    <t xml:space="preserve">Windgassen ./. ImagineArt Inc. | LG Hamburg 308 O 79/26 | Stand: 24.01.2026 | AZ 26-UMR-0084</t>
  </si>
  <si>
    <t xml:space="preserve">A. Anzahl nachweislich betroffener Werke</t>
  </si>
  <si>
    <t xml:space="preserve">Crawl-Datum</t>
  </si>
  <si>
    <t xml:space="preserve">Zeitpunkt relativ § 44b UrhG (07.06.2021)</t>
  </si>
  <si>
    <t xml:space="preserve">Nachgewiesene Bilder</t>
  </si>
  <si>
    <t xml:space="preserve">Geschätzte Bilder ges.</t>
  </si>
  <si>
    <t xml:space="preserve">Rechtliche Stärke</t>
  </si>
  <si>
    <t xml:space="preserve">Verwendung in Klage</t>
  </si>
  <si>
    <t xml:space="preserve">Quelle</t>
  </si>
  <si>
    <t xml:space="preserve">03.06.2021</t>
  </si>
  <si>
    <t xml:space="preserve">VOR § 44b UrhG — schwach</t>
  </si>
  <si>
    <t xml:space="preserve">Schwach (kein § 44b-Schutz)</t>
  </si>
  <si>
    <t xml:space="preserve">Nein (alternativ § 97 UrhG direkt)</t>
  </si>
  <si>
    <t xml:space="preserve">Serverlog Barkhoff, K-3</t>
  </si>
  <si>
    <t xml:space="preserve">17.08.2021</t>
  </si>
  <si>
    <t xml:space="preserve">NACH § 44b UrhG — stark</t>
  </si>
  <si>
    <t xml:space="preserve">Stark (§ 44b Abs. 3 UrhG)</t>
  </si>
  <si>
    <t xml:space="preserve">Ja — Hauptbegründung</t>
  </si>
  <si>
    <t xml:space="preserve">Weitere Crawls 2021 (geschätzt)</t>
  </si>
  <si>
    <t xml:space="preserve">NACH § 44b UrhG — möglich</t>
  </si>
  <si>
    <t xml:space="preserve">Mittel (Schätzung)</t>
  </si>
  <si>
    <t xml:space="preserve">Ggf. ergänzend</t>
  </si>
  <si>
    <t xml:space="preserve">Zu ermitteln</t>
  </si>
  <si>
    <t xml:space="preserve">SUMME / KLAGEANSATZ (konservativ)</t>
  </si>
  <si>
    <t xml:space="preserve">B. Vergleich Lizenzanalogie-Ansätze (§ 97 Abs. 2 UrhG)</t>
  </si>
  <si>
    <t xml:space="preserve">Tarif-Quelle</t>
  </si>
  <si>
    <t xml:space="preserve">EUR/Bild</t>
  </si>
  <si>
    <t xml:space="preserve">Abrechnungsart</t>
  </si>
  <si>
    <t xml:space="preserve">Anzahl Bilder (Klageansatz)</t>
  </si>
  <si>
    <t xml:space="preserve">Nutzungsjahre</t>
  </si>
  <si>
    <t xml:space="preserve">Schadenbetrag EUR</t>
  </si>
  <si>
    <t xml:space="preserve">Bewertung</t>
  </si>
  <si>
    <t xml:space="preserve">VG Bild-Kunst Entwurf 2025 (Stufe 1)</t>
  </si>
  <si>
    <t xml:space="preserve">EUR/Bild/Jahr</t>
  </si>
  <si>
    <t xml:space="preserve">Sehr niedrig — VGG-Minimum</t>
  </si>
  <si>
    <t xml:space="preserve">Getty Images KI-Lizenz-Vergleich 2024</t>
  </si>
  <si>
    <t xml:space="preserve">EUR/Bild einmalig</t>
  </si>
  <si>
    <t xml:space="preserve">Niedrig — Marktpreis Großvertrag</t>
  </si>
  <si>
    <t xml:space="preserve">Shutterstock KI-Training-Partner 2024</t>
  </si>
  <si>
    <t xml:space="preserve">USD/Bild einmalig</t>
  </si>
  <si>
    <t xml:space="preserve">Sehr niedrig — Massenangebot</t>
  </si>
  <si>
    <t xml:space="preserve">BFF-Empfehlung Editorial-Fotografen</t>
  </si>
  <si>
    <t xml:space="preserve">Mittel — Branchentarif</t>
  </si>
  <si>
    <t xml:space="preserve">Individuelle Schätzung (Rufwertfaktor 3×)</t>
  </si>
  <si>
    <t xml:space="preserve">Höchstansatz für Gutachten</t>
  </si>
  <si>
    <t xml:space="preserve">Entgangener Lizenzgewinn 2024–2025 (Schätzung)</t>
  </si>
  <si>
    <t xml:space="preserve">EUR/Jahr Gesamtverlust</t>
  </si>
  <si>
    <t xml:space="preserve">Ergänzend: Umsatzrückgang-Methode</t>
  </si>
  <si>
    <t xml:space="preserve">C. Streitwertfestlegung für LG Hamburg</t>
  </si>
  <si>
    <t xml:space="preserve">Position</t>
  </si>
  <si>
    <t xml:space="preserve">Streitwert (EUR)</t>
  </si>
  <si>
    <t xml:space="preserve">Grundlage</t>
  </si>
  <si>
    <t xml:space="preserve">Unterlassungsanspruch (§ 97 Abs. 1 UrhG)</t>
  </si>
  <si>
    <t xml:space="preserve">Hamburger Praxis Lichtbildwerke</t>
  </si>
  <si>
    <t xml:space="preserve">Feststellungsantrag Schadensersatz</t>
  </si>
  <si>
    <t xml:space="preserve">1 % Jahresumsatz ImagineArt (ca. 40 Mio. EUR)</t>
  </si>
  <si>
    <t xml:space="preserve">GESAMTSTREITWERT</t>
  </si>
  <si>
    <t xml:space="preserve">§ 45 GKG</t>
  </si>
  <si>
    <t xml:space="preserve">Kosten-Risiko-Matrix — Alle Verfahren Windgassen 26-UMR-0084</t>
  </si>
  <si>
    <t xml:space="preserve">Verfahren</t>
  </si>
  <si>
    <t xml:space="preserve">Eigene RA-Kosten (EUR)</t>
  </si>
  <si>
    <t xml:space="preserve">Gerichtskosten (EUR)</t>
  </si>
  <si>
    <t xml:space="preserve">Risiko Gegnerkosten (EUR)</t>
  </si>
  <si>
    <t xml:space="preserve">Gesamtrisiko Verlust (EUR)</t>
  </si>
  <si>
    <t xml:space="preserve">Erfolgsaussicht (%)</t>
  </si>
  <si>
    <t xml:space="preserve">Filesharing AG München (falls Klage)</t>
  </si>
  <si>
    <t xml:space="preserve">Gegendarstellung LG Hamburg (eV)</t>
  </si>
  <si>
    <t xml:space="preserve">ImagineArt-Klage LG Hamburg</t>
  </si>
  <si>
    <t xml:space="preserve">Lizenzstreit Mare (außergerichtlich)</t>
  </si>
  <si>
    <t xml:space="preserve">Schiedsstelle DPMA (Sch-Urh 32/26)</t>
  </si>
  <si>
    <t xml:space="preserve">GESAMT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</si>
</sst>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#,##0.00"/>
    <numFmt numFmtId="167" formatCode="0%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A84B2F"/>
      <name val="Calibri"/>
      <family val="0"/>
      <charset val="1"/>
    </font>
    <font>
      <sz val="9"/>
      <color rgb="FF666666"/>
      <name val="Calibri"/>
      <family val="0"/>
      <charset val="1"/>
    </font>
    <font>
      <b val="true"/>
      <sz val="11"/>
      <color rgb="FF1B474D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sz val="10"/>
      <color rgb="FF000000"/>
      <name val="Calibri"/>
      <family val="0"/>
      <charset val="1"/>
    </font>
    <font>
      <b val="true"/>
      <sz val="10"/>
      <color rgb="FF000000"/>
      <name val="Calibri"/>
      <family val="0"/>
      <charset val="1"/>
    </font>
    <font>
      <b val="true"/>
      <sz val="10"/>
      <name val="Calibri"/>
      <family val="0"/>
      <charset val="1"/>
    </font>
    <font>
      <sz val="10"/>
      <name val="Calibri"/>
      <family val="0"/>
      <charset val="1"/>
    </font>
    <font>
      <b val="true"/>
      <sz val="13"/>
      <color rgb="FFA84B2F"/>
      <name val="Calibri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A84B2F"/>
        <bgColor rgb="FF993366"/>
      </patternFill>
    </fill>
    <fill>
      <patternFill patternType="solid">
        <fgColor rgb="FFFDECEA"/>
        <bgColor rgb="FFFDF3F0"/>
      </patternFill>
    </fill>
    <fill>
      <patternFill patternType="solid">
        <fgColor rgb="FFEAF5EA"/>
        <bgColor rgb="FFFDF3F0"/>
      </patternFill>
    </fill>
    <fill>
      <patternFill patternType="solid">
        <fgColor rgb="FFFDF3F0"/>
        <bgColor rgb="FFFDECEA"/>
      </patternFill>
    </fill>
    <fill>
      <patternFill patternType="solid">
        <fgColor rgb="FFD9E1F2"/>
        <bgColor rgb="FFC5D9F1"/>
      </patternFill>
    </fill>
    <fill>
      <patternFill patternType="solid">
        <fgColor rgb="FFC5D9F1"/>
        <bgColor rgb="FFD9E1F2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9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8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0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808080"/>
      <rgbColor rgb="FF9999FF"/>
      <rgbColor rgb="FF993366"/>
      <rgbColor rgb="FFFDF3F0"/>
      <rgbColor rgb="FFEAF5EA"/>
      <rgbColor rgb="FF660066"/>
      <rgbColor rgb="FFFF8080"/>
      <rgbColor rgb="FF0066CC"/>
      <rgbColor rgb="FFC5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9E1F2"/>
      <rgbColor rgb="FFCCFFCC"/>
      <rgbColor rgb="FFFDECEA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A84B2F"/>
      <rgbColor rgb="FF993366"/>
      <rgbColor rgb="FF333399"/>
      <rgbColor rgb="FF1B474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I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3" min="3" style="0" width="11"/>
    <col collapsed="false" customWidth="true" hidden="false" outlineLevel="0" max="5" min="4" style="0" width="20"/>
    <col collapsed="false" customWidth="true" hidden="false" outlineLevel="0" max="6" min="6" style="0" width="14"/>
    <col collapsed="false" customWidth="true" hidden="false" outlineLevel="0" max="7" min="7" style="0" width="16"/>
    <col collapsed="false" customWidth="true" hidden="false" outlineLevel="0" max="8" min="8" style="0" width="30"/>
  </cols>
  <sheetData>
    <row r="1" customFormat="false" ht="12" hidden="false" customHeight="true" outlineLevel="0" collapsed="false"/>
    <row r="2" customFormat="false" ht="25.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13.5" hidden="false" customHeight="true" outlineLevel="0" collapsed="false">
      <c r="B3" s="2" t="s">
        <v>1</v>
      </c>
      <c r="C3" s="2"/>
      <c r="D3" s="2"/>
      <c r="E3" s="2"/>
      <c r="F3" s="2"/>
      <c r="G3" s="2"/>
      <c r="H3" s="2"/>
      <c r="I3" s="2"/>
    </row>
    <row r="5" customFormat="false" ht="21.75" hidden="false" customHeight="true" outlineLevel="0" collapsed="false">
      <c r="B5" s="3" t="s">
        <v>2</v>
      </c>
      <c r="C5" s="3"/>
      <c r="D5" s="3"/>
      <c r="E5" s="3"/>
      <c r="F5" s="3"/>
      <c r="G5" s="3"/>
      <c r="H5" s="3"/>
      <c r="I5" s="3"/>
    </row>
    <row r="6" customFormat="false" ht="42" hidden="false" customHeight="true" outlineLevel="0" collapsed="false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</row>
    <row r="7" customFormat="false" ht="30" hidden="false" customHeight="true" outlineLevel="0" collapsed="false">
      <c r="B7" s="5" t="s">
        <v>10</v>
      </c>
      <c r="C7" s="6" t="s">
        <v>11</v>
      </c>
      <c r="D7" s="6" t="n">
        <v>18</v>
      </c>
      <c r="E7" s="6" t="n">
        <v>20</v>
      </c>
      <c r="F7" s="6" t="s">
        <v>12</v>
      </c>
      <c r="G7" s="6" t="s">
        <v>13</v>
      </c>
      <c r="H7" s="6" t="s">
        <v>14</v>
      </c>
    </row>
    <row r="8" customFormat="false" ht="30" hidden="false" customHeight="true" outlineLevel="0" collapsed="false">
      <c r="B8" s="7" t="s">
        <v>15</v>
      </c>
      <c r="C8" s="8" t="s">
        <v>16</v>
      </c>
      <c r="D8" s="8" t="n">
        <v>143</v>
      </c>
      <c r="E8" s="8" t="n">
        <v>180</v>
      </c>
      <c r="F8" s="8" t="s">
        <v>17</v>
      </c>
      <c r="G8" s="8" t="s">
        <v>18</v>
      </c>
      <c r="H8" s="8" t="s">
        <v>14</v>
      </c>
    </row>
    <row r="9" customFormat="false" ht="30" hidden="false" customHeight="true" outlineLevel="0" collapsed="false">
      <c r="B9" s="9" t="s">
        <v>19</v>
      </c>
      <c r="C9" s="10" t="s">
        <v>20</v>
      </c>
      <c r="D9" s="10" t="n">
        <v>0</v>
      </c>
      <c r="E9" s="10" t="n">
        <v>200</v>
      </c>
      <c r="F9" s="10" t="s">
        <v>21</v>
      </c>
      <c r="G9" s="10" t="s">
        <v>22</v>
      </c>
      <c r="H9" s="10" t="s">
        <v>23</v>
      </c>
    </row>
    <row r="10" customFormat="false" ht="24" hidden="false" customHeight="true" outlineLevel="0" collapsed="false">
      <c r="B10" s="11" t="s">
        <v>24</v>
      </c>
      <c r="C10" s="12"/>
      <c r="D10" s="13" t="n">
        <f aca="false">SUM(D7:D9)</f>
        <v>161</v>
      </c>
      <c r="E10" s="13" t="n">
        <f aca="false">SUM(E7:E9)</f>
        <v>400</v>
      </c>
      <c r="F10" s="12"/>
      <c r="G10" s="12"/>
      <c r="H10" s="12"/>
    </row>
    <row r="12" customFormat="false" ht="21.75" hidden="false" customHeight="true" outlineLevel="0" collapsed="false">
      <c r="B12" s="3" t="s">
        <v>25</v>
      </c>
      <c r="C12" s="3"/>
      <c r="D12" s="3"/>
      <c r="E12" s="3"/>
      <c r="F12" s="3"/>
      <c r="G12" s="3"/>
      <c r="H12" s="3"/>
      <c r="I12" s="3"/>
    </row>
    <row r="13" customFormat="false" ht="42" hidden="false" customHeight="true" outlineLevel="0" collapsed="false"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4" t="s">
        <v>32</v>
      </c>
    </row>
    <row r="14" customFormat="false" ht="27.75" hidden="false" customHeight="true" outlineLevel="0" collapsed="false">
      <c r="B14" s="9" t="s">
        <v>33</v>
      </c>
      <c r="C14" s="14" t="n">
        <v>0.08</v>
      </c>
      <c r="D14" s="15" t="s">
        <v>34</v>
      </c>
      <c r="E14" s="15" t="n">
        <v>200</v>
      </c>
      <c r="F14" s="15" t="n">
        <v>5</v>
      </c>
      <c r="G14" s="16" t="n">
        <f aca="false">C14*E14*F14</f>
        <v>80</v>
      </c>
      <c r="H14" s="9" t="s">
        <v>35</v>
      </c>
    </row>
    <row r="15" customFormat="false" ht="27.75" hidden="false" customHeight="true" outlineLevel="0" collapsed="false">
      <c r="B15" s="17" t="s">
        <v>36</v>
      </c>
      <c r="C15" s="18" t="n">
        <v>0.12</v>
      </c>
      <c r="D15" s="19" t="s">
        <v>37</v>
      </c>
      <c r="E15" s="19" t="n">
        <v>200</v>
      </c>
      <c r="F15" s="19" t="n">
        <v>1</v>
      </c>
      <c r="G15" s="20" t="n">
        <f aca="false">C15*E15*F15</f>
        <v>24</v>
      </c>
      <c r="H15" s="17" t="s">
        <v>38</v>
      </c>
    </row>
    <row r="16" customFormat="false" ht="27.75" hidden="false" customHeight="true" outlineLevel="0" collapsed="false">
      <c r="B16" s="9" t="s">
        <v>39</v>
      </c>
      <c r="C16" s="14" t="n">
        <v>0.06</v>
      </c>
      <c r="D16" s="15" t="s">
        <v>40</v>
      </c>
      <c r="E16" s="15" t="n">
        <v>200</v>
      </c>
      <c r="F16" s="15" t="n">
        <v>1</v>
      </c>
      <c r="G16" s="16" t="n">
        <f aca="false">C16*E16*F16</f>
        <v>12</v>
      </c>
      <c r="H16" s="9" t="s">
        <v>41</v>
      </c>
    </row>
    <row r="17" customFormat="false" ht="27.75" hidden="false" customHeight="true" outlineLevel="0" collapsed="false">
      <c r="B17" s="17" t="s">
        <v>42</v>
      </c>
      <c r="C17" s="18" t="n">
        <v>0.2</v>
      </c>
      <c r="D17" s="19" t="s">
        <v>37</v>
      </c>
      <c r="E17" s="19" t="n">
        <v>200</v>
      </c>
      <c r="F17" s="19" t="n">
        <v>1</v>
      </c>
      <c r="G17" s="20" t="n">
        <f aca="false">C17*E17*F17</f>
        <v>40</v>
      </c>
      <c r="H17" s="17" t="s">
        <v>43</v>
      </c>
    </row>
    <row r="18" customFormat="false" ht="27.75" hidden="false" customHeight="true" outlineLevel="0" collapsed="false">
      <c r="B18" s="9" t="s">
        <v>44</v>
      </c>
      <c r="C18" s="14" t="n">
        <v>0.6</v>
      </c>
      <c r="D18" s="15" t="s">
        <v>37</v>
      </c>
      <c r="E18" s="15" t="n">
        <v>200</v>
      </c>
      <c r="F18" s="15" t="n">
        <v>1</v>
      </c>
      <c r="G18" s="16" t="n">
        <f aca="false">C18*E18*F18</f>
        <v>120</v>
      </c>
      <c r="H18" s="9" t="s">
        <v>45</v>
      </c>
    </row>
    <row r="19" customFormat="false" ht="27.75" hidden="false" customHeight="true" outlineLevel="0" collapsed="false">
      <c r="B19" s="17" t="s">
        <v>46</v>
      </c>
      <c r="C19" s="18" t="n">
        <v>2500</v>
      </c>
      <c r="D19" s="19" t="s">
        <v>47</v>
      </c>
      <c r="E19" s="19" t="n">
        <v>1</v>
      </c>
      <c r="F19" s="19" t="n">
        <v>2</v>
      </c>
      <c r="G19" s="20" t="n">
        <f aca="false">C19*E19</f>
        <v>2500</v>
      </c>
      <c r="H19" s="17" t="s">
        <v>48</v>
      </c>
    </row>
    <row r="21" customFormat="false" ht="21.75" hidden="false" customHeight="true" outlineLevel="0" collapsed="false">
      <c r="B21" s="3" t="s">
        <v>49</v>
      </c>
      <c r="C21" s="3"/>
      <c r="D21" s="3"/>
      <c r="E21" s="3"/>
      <c r="F21" s="3"/>
      <c r="G21" s="3"/>
      <c r="H21" s="3"/>
      <c r="I21" s="3"/>
    </row>
    <row r="22" customFormat="false" ht="21.75" hidden="false" customHeight="true" outlineLevel="0" collapsed="false">
      <c r="B22" s="21" t="s">
        <v>50</v>
      </c>
      <c r="C22" s="22" t="s">
        <v>51</v>
      </c>
      <c r="D22" s="21" t="s">
        <v>52</v>
      </c>
    </row>
    <row r="23" customFormat="false" ht="21.75" hidden="false" customHeight="true" outlineLevel="0" collapsed="false">
      <c r="B23" s="23" t="s">
        <v>53</v>
      </c>
      <c r="C23" s="24" t="n">
        <v>120000</v>
      </c>
      <c r="D23" s="23" t="s">
        <v>54</v>
      </c>
    </row>
    <row r="24" customFormat="false" ht="21.75" hidden="false" customHeight="true" outlineLevel="0" collapsed="false">
      <c r="B24" s="25" t="s">
        <v>55</v>
      </c>
      <c r="C24" s="26" t="n">
        <v>30000</v>
      </c>
      <c r="D24" s="25" t="s">
        <v>56</v>
      </c>
    </row>
    <row r="25" customFormat="false" ht="21.75" hidden="false" customHeight="true" outlineLevel="0" collapsed="false">
      <c r="B25" s="27" t="s">
        <v>57</v>
      </c>
      <c r="C25" s="28" t="n">
        <f aca="false">SUM(C23:C24)</f>
        <v>150000</v>
      </c>
      <c r="D25" s="27" t="s">
        <v>58</v>
      </c>
    </row>
  </sheetData>
  <mergeCells count="5">
    <mergeCell ref="B2:I2"/>
    <mergeCell ref="B3:I3"/>
    <mergeCell ref="B5:I5"/>
    <mergeCell ref="B12:I12"/>
    <mergeCell ref="B21:I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G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3" min="3" style="0" width="22"/>
    <col collapsed="false" customWidth="true" hidden="false" outlineLevel="0" max="4" min="4" style="0" width="20"/>
    <col collapsed="false" customWidth="true" hidden="false" outlineLevel="0" max="5" min="5" style="0" width="26"/>
    <col collapsed="false" customWidth="true" hidden="false" outlineLevel="0" max="6" min="6" style="0" width="22"/>
    <col collapsed="false" customWidth="true" hidden="false" outlineLevel="0" max="7" min="7" style="0" width="20"/>
  </cols>
  <sheetData>
    <row r="2" customFormat="false" ht="24" hidden="false" customHeight="true" outlineLevel="0" collapsed="false">
      <c r="B2" s="29" t="s">
        <v>59</v>
      </c>
      <c r="C2" s="29"/>
      <c r="D2" s="29"/>
      <c r="E2" s="29"/>
      <c r="F2" s="29"/>
      <c r="G2" s="29"/>
    </row>
    <row r="4" customFormat="false" ht="42" hidden="false" customHeight="true" outlineLevel="0" collapsed="false">
      <c r="B4" s="4" t="s">
        <v>60</v>
      </c>
      <c r="C4" s="4" t="s">
        <v>61</v>
      </c>
      <c r="D4" s="4" t="s">
        <v>62</v>
      </c>
      <c r="E4" s="4" t="s">
        <v>63</v>
      </c>
      <c r="F4" s="4" t="s">
        <v>64</v>
      </c>
      <c r="G4" s="4" t="s">
        <v>65</v>
      </c>
    </row>
    <row r="5" customFormat="false" ht="21.75" hidden="false" customHeight="true" outlineLevel="0" collapsed="false">
      <c r="B5" s="25" t="s">
        <v>66</v>
      </c>
      <c r="C5" s="26" t="n">
        <v>3800</v>
      </c>
      <c r="D5" s="26" t="n">
        <v>350</v>
      </c>
      <c r="E5" s="26" t="n">
        <v>2500</v>
      </c>
      <c r="F5" s="26" t="n">
        <f aca="false">C5+D5+E5</f>
        <v>6650</v>
      </c>
      <c r="G5" s="30" t="n">
        <v>60</v>
      </c>
    </row>
    <row r="6" customFormat="false" ht="21.75" hidden="false" customHeight="true" outlineLevel="0" collapsed="false">
      <c r="B6" s="23" t="s">
        <v>67</v>
      </c>
      <c r="C6" s="24" t="n">
        <v>2200</v>
      </c>
      <c r="D6" s="24" t="n">
        <v>480</v>
      </c>
      <c r="E6" s="24" t="n">
        <v>0</v>
      </c>
      <c r="F6" s="24" t="n">
        <f aca="false">C6+D6+E6</f>
        <v>2680</v>
      </c>
      <c r="G6" s="31" t="n">
        <v>85</v>
      </c>
    </row>
    <row r="7" customFormat="false" ht="21.75" hidden="false" customHeight="true" outlineLevel="0" collapsed="false">
      <c r="B7" s="25" t="s">
        <v>68</v>
      </c>
      <c r="C7" s="26" t="n">
        <v>15000</v>
      </c>
      <c r="D7" s="26" t="n">
        <v>3612</v>
      </c>
      <c r="E7" s="26" t="n">
        <v>7400</v>
      </c>
      <c r="F7" s="26" t="n">
        <f aca="false">C7+D7+E7</f>
        <v>26012</v>
      </c>
      <c r="G7" s="30" t="n">
        <v>45</v>
      </c>
    </row>
    <row r="8" customFormat="false" ht="21.75" hidden="false" customHeight="true" outlineLevel="0" collapsed="false">
      <c r="B8" s="23" t="s">
        <v>69</v>
      </c>
      <c r="C8" s="24" t="n">
        <v>1500</v>
      </c>
      <c r="D8" s="24" t="n">
        <v>0</v>
      </c>
      <c r="E8" s="24" t="n">
        <v>0</v>
      </c>
      <c r="F8" s="24" t="n">
        <f aca="false">C8+D8+E8</f>
        <v>1500</v>
      </c>
      <c r="G8" s="31" t="n">
        <v>70</v>
      </c>
    </row>
    <row r="9" customFormat="false" ht="21.75" hidden="false" customHeight="true" outlineLevel="0" collapsed="false">
      <c r="B9" s="25" t="s">
        <v>70</v>
      </c>
      <c r="C9" s="26" t="n">
        <v>2000</v>
      </c>
      <c r="D9" s="26" t="n">
        <v>0</v>
      </c>
      <c r="E9" s="26" t="n">
        <v>0</v>
      </c>
      <c r="F9" s="26" t="n">
        <f aca="false">C9+D9+E9</f>
        <v>2000</v>
      </c>
      <c r="G9" s="30" t="n">
        <v>50</v>
      </c>
    </row>
    <row r="10" customFormat="false" ht="21.75" hidden="false" customHeight="true" outlineLevel="0" collapsed="false">
      <c r="B10" s="27" t="s">
        <v>71</v>
      </c>
      <c r="C10" s="28" t="n">
        <f aca="false">SUM(C5:C9)</f>
        <v>24500</v>
      </c>
      <c r="D10" s="28" t="n">
        <f aca="false">SUM(D5:D9)</f>
        <v>4442</v>
      </c>
      <c r="E10" s="28" t="n">
        <f aca="false">SUM(E5:E9)</f>
        <v>9900</v>
      </c>
      <c r="F10" s="32"/>
      <c r="G10" s="32"/>
    </row>
  </sheetData>
  <mergeCells count="1">
    <mergeCell ref="B2:G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2026-05-30T15:57:56Z</dcterms:created>
  <dc:creator>openpyxl</dc:creator>
  <dc:description/>
  <dc:language>en-US</dc:language>
  <cp:lastModifiedBy/>
  <dcterms:modified xsi:type="dcterms:W3CDTF">2026-05-30T15:57:56Z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