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edarfsberechnung Vergleich" sheetId="1" state="visible" r:id="rId3"/>
    <sheet name="KdU-Angemessenheit Leipzig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<sst xmlns="http://schemas.openxmlformats.org/spreadsheetml/2006/main" count="90" uniqueCount="85">
  <si>
    <t xml:space="preserve">Bedarfs- und Einkommensberechnung SGB II – Bedarfsgemeinschaft Feldermann</t>
  </si>
  <si>
    <t xml:space="preserve">Stand: Februar 2026 | Kanzlei Sonnemann Sozialrecht Leipzig | Az. BG-L-2025-88-44123</t>
  </si>
  <si>
    <t xml:space="preserve">A) BEDARF DER BEDARFSGEMEINSCHAFT (§§ 20, 21, 22 SGB II)</t>
  </si>
  <si>
    <t xml:space="preserve">Position</t>
  </si>
  <si>
    <t xml:space="preserve">Person / Grundlage</t>
  </si>
  <si>
    <t xml:space="preserve">Jobcenter-Ansatz (EUR/Mon.)</t>
  </si>
  <si>
    <t xml:space="preserve">Kanzlei-Ansatz (EUR/Mon.)</t>
  </si>
  <si>
    <t xml:space="preserve">Diff. (EUR)</t>
  </si>
  <si>
    <t xml:space="preserve">Anmerkung</t>
  </si>
  <si>
    <t xml:space="preserve">Regelbedarf Frau Feldermann</t>
  </si>
  <si>
    <t xml:space="preserve">SB 1 (§ 20 Abs. 2 Nr. 1 SGB II, 2026)</t>
  </si>
  <si>
    <t xml:space="preserve">Regelbedarf Herr Feldermann</t>
  </si>
  <si>
    <t xml:space="preserve">SB 2 (§ 20 Abs. 2 Nr. 1 SGB II, 2026)</t>
  </si>
  <si>
    <t xml:space="preserve">Regelbedarf Liam (11 J.)</t>
  </si>
  <si>
    <t xml:space="preserve">SB 4 (§ 23 Nr. 1 SGB II, 6.–13. LJ: 390 EUR)</t>
  </si>
  <si>
    <t xml:space="preserve">JC hat falschen Regelbedarf angesetzt</t>
  </si>
  <si>
    <t xml:space="preserve">Regelbedarf Marlene (8 J.)</t>
  </si>
  <si>
    <t xml:space="preserve">SB 5 (§ 23 Nr. 2 SGB II, 14.–17. LJ: 390)</t>
  </si>
  <si>
    <t xml:space="preserve">Mehrbedarf § 21 Abs. 4 SGB II</t>
  </si>
  <si>
    <t xml:space="preserve">Krankheitsbedingte Mehraufwend. (ME/CFS)</t>
  </si>
  <si>
    <t xml:space="preserve">JC abgelehnt, streitig</t>
  </si>
  <si>
    <t xml:space="preserve">KdU – Kaltmiete (§ 22 SGB II)</t>
  </si>
  <si>
    <t xml:space="preserve">Bornaische Str. 78, 80 m², Connewitz</t>
  </si>
  <si>
    <t xml:space="preserve">JC-Richtlinie vs. Mietpreisspiegel 2024</t>
  </si>
  <si>
    <t xml:space="preserve">Heizkosten (§ 22 Abs. 1 SGB II)</t>
  </si>
  <si>
    <t xml:space="preserve">tatsächlich</t>
  </si>
  <si>
    <t xml:space="preserve">GESAMTBEDARF</t>
  </si>
  <si>
    <t xml:space="preserve">B) EINKOMMENSANRECHNUNG (§§ 11, 11a, 11b SGB II) – Marko Feldermann</t>
  </si>
  <si>
    <t xml:space="preserve">Grundlage</t>
  </si>
  <si>
    <t xml:space="preserve">Jobcenter-Ansatz (EUR)</t>
  </si>
  <si>
    <t xml:space="preserve">Kanzlei-Ansatz (EUR)</t>
  </si>
  <si>
    <t xml:space="preserve">Bruttoeinkommen</t>
  </si>
  <si>
    <t xml:space="preserve">Lohnabrechnung 12/2025</t>
  </si>
  <si>
    <t xml:space="preserve">./. Lohnsteuer</t>
  </si>
  <si>
    <t xml:space="preserve">tatsächlich (Lohnabr.)</t>
  </si>
  <si>
    <t xml:space="preserve">JC hat pauschal berechnet</t>
  </si>
  <si>
    <t xml:space="preserve">./. SV-Beiträge</t>
  </si>
  <si>
    <t xml:space="preserve">AN-Anteil KV+RV+AV+PV</t>
  </si>
  <si>
    <t xml:space="preserve">In JC-Berechnung nicht separat</t>
  </si>
  <si>
    <t xml:space="preserve">Netto nach Steuern/SV</t>
  </si>
  <si>
    <t xml:space="preserve">./. Erwerbstätigenpauschale</t>
  </si>
  <si>
    <t xml:space="preserve">§ 11b Abs. 2 SGB II</t>
  </si>
  <si>
    <t xml:space="preserve">./. Fahrtkosten Arbeitsweg</t>
  </si>
  <si>
    <t xml:space="preserve">70 km/Tag × 0,20 EUR × 20 AT</t>
  </si>
  <si>
    <t xml:space="preserve">JC nur Pauschale 30 EUR</t>
  </si>
  <si>
    <t xml:space="preserve">./. Kinderbetreuungskosten</t>
  </si>
  <si>
    <t xml:space="preserve">Hort Marlene, Eigenanteil</t>
  </si>
  <si>
    <t xml:space="preserve">JC nicht berücksichtigt</t>
  </si>
  <si>
    <t xml:space="preserve">./. Krankheitskosten</t>
  </si>
  <si>
    <t xml:space="preserve">Apotheke, Zuzahlungen</t>
  </si>
  <si>
    <t xml:space="preserve">Wird separat geprüft</t>
  </si>
  <si>
    <t xml:space="preserve">Anrechenbares Netto</t>
  </si>
  <si>
    <t xml:space="preserve">§ 11 Abs. 1 SGB II</t>
  </si>
  <si>
    <t xml:space="preserve">Differenz: 857,50 EUR</t>
  </si>
  <si>
    <t xml:space="preserve">C) ERGEBNIS: UNGEDECKTER BEDARF / ANSPRUCH SGB II</t>
  </si>
  <si>
    <t xml:space="preserve">Gesamtbedarf</t>
  </si>
  <si>
    <t xml:space="preserve">JC-Berechnung</t>
  </si>
  <si>
    <t xml:space="preserve">./. Anrechenbares Einkommen</t>
  </si>
  <si>
    <t xml:space="preserve">Ungedeckter Bedarf (SGB-II-Anspruch)</t>
  </si>
  <si>
    <t xml:space="preserve">JC: kein Anspruch</t>
  </si>
  <si>
    <t xml:space="preserve">Hinweis: JC-Ansatz = Berechnung Jobcenter Leipzig laut Bescheid 14.11.2025. Kanzlei-Ansatz = korrigierte Berechnung RA Sonnemann (tatsächliche Absetzbeträge gem. § 11b SGB II). Differenz zeigt nachweisbaren SGB-II-Anspruch von ca. 426 EUR/Mon. + KdU-Differenz 180 EUR = ca. 606 EUR/Mon.</t>
  </si>
  <si>
    <t xml:space="preserve">KdU-Angemessenheitsvergleich Leipzig 2024–2026 (4-Personen-Haushalt)</t>
  </si>
  <si>
    <t xml:space="preserve">Quelle: Mietpreisspiegel Leipzig 2024 | JC-Richtlinie 2023 | Wohngeldgesetz-Anlage 2024</t>
  </si>
  <si>
    <t xml:space="preserve">Datenquelle</t>
  </si>
  <si>
    <t xml:space="preserve">EUR/m² (Kaltmiete)</t>
  </si>
  <si>
    <t xml:space="preserve">Ansatz 80 m² (EUR)</t>
  </si>
  <si>
    <t xml:space="preserve">Basis</t>
  </si>
  <si>
    <t xml:space="preserve">Einordnung</t>
  </si>
  <si>
    <t xml:space="preserve">Jobcenter-Richtlinie 2023</t>
  </si>
  <si>
    <t xml:space="preserve">Pauschal, ohne schlüssiges Konzept</t>
  </si>
  <si>
    <t xml:space="preserve">Zu niedrig (BSG-Rspr.)</t>
  </si>
  <si>
    <t xml:space="preserve">Mietpreisspiegel Leipzig 2024 (Connewitz, untere Schwelle)</t>
  </si>
  <si>
    <t xml:space="preserve">Amtlicher Mietspiegel</t>
  </si>
  <si>
    <t xml:space="preserve">Mindestmarkt</t>
  </si>
  <si>
    <t xml:space="preserve">Mietpreisspiegel Leipzig 2024 (Connewitz, Median)</t>
  </si>
  <si>
    <t xml:space="preserve">Tatsächliche Miete</t>
  </si>
  <si>
    <t xml:space="preserve">Mietpreisspiegel Leipzig 2024 (Connewitz, obere Schwelle)</t>
  </si>
  <si>
    <t xml:space="preserve">Oberes Segment</t>
  </si>
  <si>
    <t xml:space="preserve">Wohngeldtabelle 2024, Stufe IV Leipzig (4 Pers.)</t>
  </si>
  <si>
    <t xml:space="preserve">§ 12 WoGG</t>
  </si>
  <si>
    <t xml:space="preserve">Vergleichswert</t>
  </si>
  <si>
    <t xml:space="preserve">Vermieter-Angebot (tatsächliche Kaltmiete)</t>
  </si>
  <si>
    <t xml:space="preserve">Mietvertrag</t>
  </si>
  <si>
    <t xml:space="preserve">Marktkonform</t>
  </si>
  <si>
    <t xml:space="preserve">Fazit: Die tatsächliche Kaltmiete (960 EUR = 12,00 EUR/m²) liegt im Bereich des Medians des Mietpreisspiegels Leipzig 2024 für Connewitz und ist damit marktkonform und angemessen im Sinne des § 22 Abs. 1 SGB II. Die Jobcenter-Richtlinie (780 EUR) liegt unter der unteren Mietpreisspiegel-Schwelle und erfüllt nicht die Anforderungen des BSG an ein 'schlüssiges Konzept' (BSG, Urt. v. 22.09.2009 – B 4 AS 18/09 R).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</si>
</sst>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&quot; EUR&quot;"/>
    <numFmt numFmtId="166" formatCode="#,##0.00&quot; EUR/m²&quot;"/>
  </numFmts>
  <fonts count="1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3"/>
      <color rgb="FF01696F"/>
      <name val="Calibri"/>
      <family val="0"/>
      <charset val="1"/>
    </font>
    <font>
      <i val="true"/>
      <sz val="9"/>
      <color rgb="FF7A7974"/>
      <name val="Calibri"/>
      <family val="0"/>
      <charset val="1"/>
    </font>
    <font>
      <b val="true"/>
      <sz val="11"/>
      <color rgb="FFFFFFFF"/>
      <name val="Calibri"/>
      <family val="0"/>
      <charset val="1"/>
    </font>
    <font>
      <b val="true"/>
      <sz val="10"/>
      <color rgb="FFFFFFFF"/>
      <name val="Calibri"/>
      <family val="0"/>
      <charset val="1"/>
    </font>
    <font>
      <sz val="10"/>
      <name val="Calibri"/>
      <family val="0"/>
      <charset val="1"/>
    </font>
    <font>
      <b val="true"/>
      <sz val="10"/>
      <name val="Calibri"/>
      <family val="0"/>
      <charset val="1"/>
    </font>
  </fonts>
  <fills count="9">
    <fill>
      <patternFill patternType="none"/>
    </fill>
    <fill>
      <patternFill patternType="gray125"/>
    </fill>
    <fill>
      <patternFill patternType="solid">
        <fgColor rgb="FF01696F"/>
        <bgColor rgb="FF008080"/>
      </patternFill>
    </fill>
    <fill>
      <patternFill patternType="solid">
        <fgColor rgb="FFF7F6F2"/>
        <bgColor rgb="FFF9F8F5"/>
      </patternFill>
    </fill>
    <fill>
      <patternFill patternType="solid">
        <fgColor rgb="FFFFFFFF"/>
        <bgColor rgb="FFF9F8F5"/>
      </patternFill>
    </fill>
    <fill>
      <patternFill patternType="solid">
        <fgColor rgb="FFB2D8DA"/>
        <bgColor rgb="FFD4D1CA"/>
      </patternFill>
    </fill>
    <fill>
      <patternFill patternType="solid">
        <fgColor rgb="FFFDE8EC"/>
        <bgColor rgb="FFF7F6F2"/>
      </patternFill>
    </fill>
    <fill>
      <patternFill patternType="solid">
        <fgColor rgb="FFE8F5E9"/>
        <bgColor rgb="FFF7F6F2"/>
      </patternFill>
    </fill>
    <fill>
      <patternFill patternType="solid">
        <fgColor rgb="FFF9F8F5"/>
        <bgColor rgb="FFF7F6F2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4D1CA"/>
      </left>
      <right style="thin">
        <color rgb="FFD4D1CA"/>
      </right>
      <top style="thin">
        <color rgb="FFD4D1CA"/>
      </top>
      <bottom style="thin">
        <color rgb="FFD4D1CA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8" fillId="3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8" fillId="3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8" fillId="4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8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8" fillId="4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7" fillId="2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9" fillId="5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8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8" fillId="5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9" fillId="6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9" fillId="6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9" fillId="7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8" fillId="6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8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6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6" fontId="8" fillId="6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5" fontId="8" fillId="6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8" fillId="4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6" fontId="8" fillId="4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5" fontId="8" fillId="4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6" fontId="8" fillId="3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5" fontId="8" fillId="3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8" fillId="7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6" fontId="8" fillId="7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5" fontId="8" fillId="7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1696F"/>
      <rgbColor rgb="FFD4D1CA"/>
      <rgbColor rgb="FF7A7974"/>
      <rgbColor rgb="FF9999FF"/>
      <rgbColor rgb="FF993366"/>
      <rgbColor rgb="FFF9F8F5"/>
      <rgbColor rgb="FFE8F5E9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7F6F2"/>
      <rgbColor rgb="FFCCFFCC"/>
      <rgbColor rgb="FFFDE8EC"/>
      <rgbColor rgb="FFB2D8DA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G3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1" width="3"/>
    <col collapsed="false" customWidth="true" hidden="false" outlineLevel="0" max="2" min="2" style="1" width="28"/>
    <col collapsed="false" customWidth="true" hidden="false" outlineLevel="0" max="3" min="3" style="1" width="32"/>
    <col collapsed="false" customWidth="true" hidden="false" outlineLevel="0" max="5" min="4" style="1" width="20"/>
    <col collapsed="false" customWidth="true" hidden="false" outlineLevel="0" max="6" min="6" style="1" width="16"/>
    <col collapsed="false" customWidth="true" hidden="false" outlineLevel="0" max="7" min="7" style="1" width="36"/>
  </cols>
  <sheetData>
    <row r="2" customFormat="false" ht="15.75" hidden="false" customHeight="true" outlineLevel="0" collapsed="false">
      <c r="B2" s="2" t="s">
        <v>0</v>
      </c>
      <c r="C2" s="2"/>
      <c r="D2" s="2"/>
      <c r="E2" s="2"/>
      <c r="F2" s="2"/>
      <c r="G2" s="2"/>
    </row>
    <row r="3" customFormat="false" ht="15" hidden="false" customHeight="true" outlineLevel="0" collapsed="false">
      <c r="B3" s="3" t="s">
        <v>1</v>
      </c>
      <c r="C3" s="3"/>
      <c r="D3" s="3"/>
      <c r="E3" s="3"/>
      <c r="F3" s="3"/>
      <c r="G3" s="3"/>
    </row>
    <row r="4" customFormat="false" ht="7.5" hidden="false" customHeight="true" outlineLevel="0" collapsed="false"/>
    <row r="5" customFormat="false" ht="15" hidden="false" customHeight="true" outlineLevel="0" collapsed="false">
      <c r="B5" s="4" t="s">
        <v>2</v>
      </c>
      <c r="C5" s="4"/>
      <c r="D5" s="4"/>
      <c r="E5" s="4"/>
      <c r="F5" s="4"/>
      <c r="G5" s="4"/>
    </row>
    <row r="6" customFormat="false" ht="30" hidden="false" customHeight="true" outlineLevel="0" collapsed="false"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customFormat="false" ht="15" hidden="false" customHeight="true" outlineLevel="0" collapsed="false">
      <c r="B7" s="6" t="s">
        <v>9</v>
      </c>
      <c r="C7" s="6" t="s">
        <v>10</v>
      </c>
      <c r="D7" s="7" t="n">
        <v>563</v>
      </c>
      <c r="E7" s="7" t="n">
        <v>563</v>
      </c>
      <c r="F7" s="8" t="n">
        <f aca="false">E7-D7</f>
        <v>0</v>
      </c>
      <c r="G7" s="6"/>
    </row>
    <row r="8" customFormat="false" ht="15" hidden="false" customHeight="true" outlineLevel="0" collapsed="false">
      <c r="B8" s="9" t="s">
        <v>11</v>
      </c>
      <c r="C8" s="9" t="s">
        <v>12</v>
      </c>
      <c r="D8" s="10" t="n">
        <v>563</v>
      </c>
      <c r="E8" s="10" t="n">
        <v>563</v>
      </c>
      <c r="F8" s="11" t="n">
        <f aca="false">E8-D8</f>
        <v>0</v>
      </c>
      <c r="G8" s="9"/>
    </row>
    <row r="9" customFormat="false" ht="15" hidden="false" customHeight="true" outlineLevel="0" collapsed="false">
      <c r="B9" s="6" t="s">
        <v>13</v>
      </c>
      <c r="C9" s="6" t="s">
        <v>14</v>
      </c>
      <c r="D9" s="7" t="n">
        <v>348</v>
      </c>
      <c r="E9" s="7" t="n">
        <v>390</v>
      </c>
      <c r="F9" s="8" t="n">
        <f aca="false">E9-D9</f>
        <v>42</v>
      </c>
      <c r="G9" s="6" t="s">
        <v>15</v>
      </c>
    </row>
    <row r="10" customFormat="false" ht="15" hidden="false" customHeight="true" outlineLevel="0" collapsed="false">
      <c r="B10" s="9" t="s">
        <v>16</v>
      </c>
      <c r="C10" s="9" t="s">
        <v>17</v>
      </c>
      <c r="D10" s="10" t="n">
        <v>390</v>
      </c>
      <c r="E10" s="10" t="n">
        <v>390</v>
      </c>
      <c r="F10" s="11" t="n">
        <f aca="false">E10-D10</f>
        <v>0</v>
      </c>
      <c r="G10" s="9"/>
    </row>
    <row r="11" customFormat="false" ht="15" hidden="false" customHeight="true" outlineLevel="0" collapsed="false">
      <c r="B11" s="6" t="s">
        <v>18</v>
      </c>
      <c r="C11" s="6" t="s">
        <v>19</v>
      </c>
      <c r="D11" s="7" t="n">
        <v>0</v>
      </c>
      <c r="E11" s="7" t="n">
        <v>80</v>
      </c>
      <c r="F11" s="8" t="n">
        <f aca="false">E11-D11</f>
        <v>80</v>
      </c>
      <c r="G11" s="6" t="s">
        <v>20</v>
      </c>
    </row>
    <row r="12" customFormat="false" ht="15" hidden="false" customHeight="true" outlineLevel="0" collapsed="false">
      <c r="B12" s="9" t="s">
        <v>21</v>
      </c>
      <c r="C12" s="9" t="s">
        <v>22</v>
      </c>
      <c r="D12" s="10" t="n">
        <v>780</v>
      </c>
      <c r="E12" s="10" t="n">
        <v>960</v>
      </c>
      <c r="F12" s="11" t="n">
        <f aca="false">E12-D12</f>
        <v>180</v>
      </c>
      <c r="G12" s="9" t="s">
        <v>23</v>
      </c>
    </row>
    <row r="13" customFormat="false" ht="15" hidden="false" customHeight="true" outlineLevel="0" collapsed="false">
      <c r="B13" s="6" t="s">
        <v>24</v>
      </c>
      <c r="C13" s="6" t="s">
        <v>25</v>
      </c>
      <c r="D13" s="7" t="n">
        <v>185</v>
      </c>
      <c r="E13" s="7" t="n">
        <v>185</v>
      </c>
      <c r="F13" s="8" t="n">
        <f aca="false">E13-D13</f>
        <v>0</v>
      </c>
      <c r="G13" s="6"/>
    </row>
    <row r="14" customFormat="false" ht="15" hidden="false" customHeight="true" outlineLevel="0" collapsed="false">
      <c r="B14" s="12" t="s">
        <v>26</v>
      </c>
      <c r="C14" s="12"/>
      <c r="D14" s="13" t="n">
        <f aca="false">SUM(D7:D13)</f>
        <v>2829</v>
      </c>
      <c r="E14" s="13" t="n">
        <f aca="false">SUM(E7:E13)</f>
        <v>3131</v>
      </c>
      <c r="F14" s="13" t="n">
        <f aca="false">E14-D14</f>
        <v>302</v>
      </c>
      <c r="G14" s="13"/>
    </row>
    <row r="15" customFormat="false" ht="12" hidden="false" customHeight="true" outlineLevel="0" collapsed="false"/>
    <row r="16" customFormat="false" ht="15" hidden="false" customHeight="true" outlineLevel="0" collapsed="false">
      <c r="B16" s="4" t="s">
        <v>27</v>
      </c>
      <c r="C16" s="4"/>
      <c r="D16" s="4"/>
      <c r="E16" s="4"/>
      <c r="F16" s="4"/>
      <c r="G16" s="4"/>
    </row>
    <row r="17" customFormat="false" ht="30" hidden="false" customHeight="true" outlineLevel="0" collapsed="false">
      <c r="B17" s="5" t="s">
        <v>3</v>
      </c>
      <c r="C17" s="5" t="s">
        <v>28</v>
      </c>
      <c r="D17" s="5" t="s">
        <v>29</v>
      </c>
      <c r="E17" s="5" t="s">
        <v>30</v>
      </c>
      <c r="F17" s="5" t="s">
        <v>7</v>
      </c>
      <c r="G17" s="5" t="s">
        <v>8</v>
      </c>
    </row>
    <row r="18" customFormat="false" ht="15" hidden="false" customHeight="true" outlineLevel="0" collapsed="false">
      <c r="B18" s="6" t="s">
        <v>31</v>
      </c>
      <c r="C18" s="6" t="s">
        <v>32</v>
      </c>
      <c r="D18" s="7" t="n">
        <v>4310</v>
      </c>
      <c r="E18" s="7" t="n">
        <v>4310</v>
      </c>
      <c r="F18" s="8" t="n">
        <f aca="false">E18-D18</f>
        <v>0</v>
      </c>
      <c r="G18" s="6"/>
    </row>
    <row r="19" customFormat="false" ht="15" hidden="false" customHeight="true" outlineLevel="0" collapsed="false">
      <c r="B19" s="9" t="s">
        <v>33</v>
      </c>
      <c r="C19" s="9" t="s">
        <v>34</v>
      </c>
      <c r="D19" s="10" t="n">
        <v>-919.5</v>
      </c>
      <c r="E19" s="10" t="n">
        <v>-608</v>
      </c>
      <c r="F19" s="11" t="n">
        <f aca="false">E19-D19</f>
        <v>311.5</v>
      </c>
      <c r="G19" s="9" t="s">
        <v>35</v>
      </c>
    </row>
    <row r="20" customFormat="false" ht="15" hidden="false" customHeight="true" outlineLevel="0" collapsed="false">
      <c r="B20" s="6" t="s">
        <v>36</v>
      </c>
      <c r="C20" s="6" t="s">
        <v>37</v>
      </c>
      <c r="D20" s="7" t="n">
        <v>0</v>
      </c>
      <c r="E20" s="7" t="n">
        <v>-819</v>
      </c>
      <c r="F20" s="8" t="n">
        <f aca="false">E20-D20</f>
        <v>-819</v>
      </c>
      <c r="G20" s="6" t="s">
        <v>38</v>
      </c>
    </row>
    <row r="21" customFormat="false" ht="15" hidden="false" customHeight="true" outlineLevel="0" collapsed="false">
      <c r="B21" s="14" t="s">
        <v>39</v>
      </c>
      <c r="C21" s="15"/>
      <c r="D21" s="16" t="n">
        <v>3390.5</v>
      </c>
      <c r="E21" s="16" t="n">
        <v>2883</v>
      </c>
      <c r="F21" s="17" t="n">
        <f aca="false">E21-D21</f>
        <v>-507.5</v>
      </c>
      <c r="G21" s="15"/>
    </row>
    <row r="22" customFormat="false" ht="15" hidden="false" customHeight="true" outlineLevel="0" collapsed="false">
      <c r="B22" s="6" t="s">
        <v>40</v>
      </c>
      <c r="C22" s="6" t="s">
        <v>41</v>
      </c>
      <c r="D22" s="7" t="n">
        <v>-100</v>
      </c>
      <c r="E22" s="7" t="n">
        <v>-100</v>
      </c>
      <c r="F22" s="8" t="n">
        <f aca="false">E22-D22</f>
        <v>0</v>
      </c>
      <c r="G22" s="6"/>
    </row>
    <row r="23" customFormat="false" ht="15" hidden="false" customHeight="true" outlineLevel="0" collapsed="false">
      <c r="B23" s="9" t="s">
        <v>42</v>
      </c>
      <c r="C23" s="9" t="s">
        <v>43</v>
      </c>
      <c r="D23" s="10" t="n">
        <v>-30</v>
      </c>
      <c r="E23" s="10" t="n">
        <v>-280</v>
      </c>
      <c r="F23" s="11" t="n">
        <f aca="false">E23-D23</f>
        <v>-250</v>
      </c>
      <c r="G23" s="9" t="s">
        <v>44</v>
      </c>
    </row>
    <row r="24" customFormat="false" ht="15" hidden="false" customHeight="true" outlineLevel="0" collapsed="false">
      <c r="B24" s="6" t="s">
        <v>45</v>
      </c>
      <c r="C24" s="6" t="s">
        <v>46</v>
      </c>
      <c r="D24" s="7" t="n">
        <v>0</v>
      </c>
      <c r="E24" s="7" t="n">
        <v>-100</v>
      </c>
      <c r="F24" s="8" t="n">
        <f aca="false">E24-D24</f>
        <v>-100</v>
      </c>
      <c r="G24" s="6" t="s">
        <v>47</v>
      </c>
    </row>
    <row r="25" customFormat="false" ht="15" hidden="false" customHeight="true" outlineLevel="0" collapsed="false">
      <c r="B25" s="9" t="s">
        <v>48</v>
      </c>
      <c r="C25" s="9" t="s">
        <v>49</v>
      </c>
      <c r="D25" s="10" t="n">
        <v>0</v>
      </c>
      <c r="E25" s="10" t="n">
        <v>0</v>
      </c>
      <c r="F25" s="11" t="n">
        <f aca="false">E25-D25</f>
        <v>0</v>
      </c>
      <c r="G25" s="9" t="s">
        <v>50</v>
      </c>
    </row>
    <row r="26" customFormat="false" ht="15" hidden="false" customHeight="true" outlineLevel="0" collapsed="false">
      <c r="B26" s="14" t="s">
        <v>51</v>
      </c>
      <c r="C26" s="15" t="s">
        <v>52</v>
      </c>
      <c r="D26" s="16" t="n">
        <v>3260.5</v>
      </c>
      <c r="E26" s="16" t="n">
        <v>2403</v>
      </c>
      <c r="F26" s="17" t="n">
        <f aca="false">E26-D26</f>
        <v>-857.5</v>
      </c>
      <c r="G26" s="15" t="s">
        <v>53</v>
      </c>
    </row>
    <row r="28" customFormat="false" ht="12" hidden="false" customHeight="true" outlineLevel="0" collapsed="false"/>
    <row r="29" customFormat="false" ht="15" hidden="false" customHeight="true" outlineLevel="0" collapsed="false">
      <c r="B29" s="4" t="s">
        <v>54</v>
      </c>
      <c r="C29" s="4"/>
      <c r="D29" s="4"/>
      <c r="E29" s="4"/>
      <c r="F29" s="4"/>
      <c r="G29" s="4"/>
    </row>
    <row r="30" customFormat="false" ht="15" hidden="false" customHeight="true" outlineLevel="0" collapsed="false">
      <c r="B30" s="6" t="s">
        <v>55</v>
      </c>
      <c r="C30" s="9" t="s">
        <v>56</v>
      </c>
      <c r="D30" s="8" t="n">
        <f aca="false">D14</f>
        <v>2829</v>
      </c>
      <c r="E30" s="8" t="n">
        <f aca="false">E14</f>
        <v>3131</v>
      </c>
      <c r="F30" s="8" t="n">
        <f aca="false">E30-D30</f>
        <v>302</v>
      </c>
      <c r="G30" s="6"/>
    </row>
    <row r="31" customFormat="false" ht="15" hidden="false" customHeight="true" outlineLevel="0" collapsed="false">
      <c r="B31" s="9" t="s">
        <v>57</v>
      </c>
      <c r="C31" s="9"/>
      <c r="D31" s="11" t="n">
        <f aca="false">D26</f>
        <v>3260.5</v>
      </c>
      <c r="E31" s="11" t="n">
        <f aca="false">E26</f>
        <v>2403</v>
      </c>
      <c r="F31" s="11" t="n">
        <f aca="false">E31-D31</f>
        <v>-857.5</v>
      </c>
      <c r="G31" s="9"/>
    </row>
    <row r="32" customFormat="false" ht="15" hidden="false" customHeight="true" outlineLevel="0" collapsed="false">
      <c r="B32" s="18" t="s">
        <v>58</v>
      </c>
      <c r="C32" s="9"/>
      <c r="D32" s="19" t="n">
        <f aca="false">D30-D31</f>
        <v>-431.5</v>
      </c>
      <c r="E32" s="20" t="n">
        <f aca="false">E30-E31</f>
        <v>728</v>
      </c>
      <c r="F32" s="19" t="n">
        <f aca="false">E32-D32</f>
        <v>1159.5</v>
      </c>
      <c r="G32" s="21" t="s">
        <v>59</v>
      </c>
    </row>
    <row r="33" customFormat="false" ht="39.75" hidden="false" customHeight="true" outlineLevel="0" collapsed="false">
      <c r="B33" s="22" t="s">
        <v>60</v>
      </c>
      <c r="C33" s="22"/>
      <c r="D33" s="22"/>
      <c r="E33" s="22"/>
      <c r="F33" s="22"/>
      <c r="G33" s="22"/>
    </row>
    <row r="34" customFormat="false" ht="15" hidden="false" customHeight="true" outlineLevel="0" collapsed="false">
      <c r="B34" s="22"/>
      <c r="C34" s="22"/>
      <c r="D34" s="22"/>
      <c r="E34" s="22"/>
      <c r="F34" s="22"/>
      <c r="G34" s="22"/>
    </row>
  </sheetData>
  <mergeCells count="6">
    <mergeCell ref="B2:G2"/>
    <mergeCell ref="B3:G3"/>
    <mergeCell ref="B5:G5"/>
    <mergeCell ref="B16:G16"/>
    <mergeCell ref="B29:G29"/>
    <mergeCell ref="B33:G34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F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1" width="3"/>
    <col collapsed="false" customWidth="true" hidden="false" outlineLevel="0" max="2" min="2" style="1" width="40"/>
    <col collapsed="false" customWidth="true" hidden="false" outlineLevel="0" max="4" min="3" style="1" width="22"/>
    <col collapsed="false" customWidth="true" hidden="false" outlineLevel="0" max="5" min="5" style="1" width="32"/>
    <col collapsed="false" customWidth="true" hidden="false" outlineLevel="0" max="6" min="6" style="1" width="24"/>
  </cols>
  <sheetData>
    <row r="2" customFormat="false" ht="15.75" hidden="false" customHeight="true" outlineLevel="0" collapsed="false">
      <c r="B2" s="2" t="s">
        <v>61</v>
      </c>
      <c r="C2" s="2"/>
      <c r="D2" s="2"/>
      <c r="E2" s="2"/>
      <c r="F2" s="2"/>
    </row>
    <row r="3" customFormat="false" ht="15" hidden="false" customHeight="true" outlineLevel="0" collapsed="false">
      <c r="B3" s="3" t="s">
        <v>62</v>
      </c>
      <c r="C3" s="3"/>
      <c r="D3" s="3"/>
      <c r="E3" s="3"/>
      <c r="F3" s="3"/>
    </row>
    <row r="4" customFormat="false" ht="7.5" hidden="false" customHeight="true" outlineLevel="0" collapsed="false"/>
    <row r="5" customFormat="false" ht="30" hidden="false" customHeight="true" outlineLevel="0" collapsed="false">
      <c r="B5" s="5" t="s">
        <v>63</v>
      </c>
      <c r="C5" s="5" t="s">
        <v>64</v>
      </c>
      <c r="D5" s="5" t="s">
        <v>65</v>
      </c>
      <c r="E5" s="5" t="s">
        <v>66</v>
      </c>
      <c r="F5" s="5" t="s">
        <v>67</v>
      </c>
    </row>
    <row r="6" customFormat="false" ht="15" hidden="false" customHeight="true" outlineLevel="0" collapsed="false">
      <c r="B6" s="23" t="s">
        <v>68</v>
      </c>
      <c r="C6" s="24" t="n">
        <v>9.75</v>
      </c>
      <c r="D6" s="25" t="n">
        <v>780</v>
      </c>
      <c r="E6" s="23" t="s">
        <v>69</v>
      </c>
      <c r="F6" s="23" t="s">
        <v>70</v>
      </c>
    </row>
    <row r="7" customFormat="false" ht="23.25" hidden="false" customHeight="true" outlineLevel="0" collapsed="false">
      <c r="B7" s="26" t="s">
        <v>71</v>
      </c>
      <c r="C7" s="27" t="n">
        <v>10.8</v>
      </c>
      <c r="D7" s="28" t="n">
        <v>864</v>
      </c>
      <c r="E7" s="26" t="s">
        <v>72</v>
      </c>
      <c r="F7" s="26" t="s">
        <v>73</v>
      </c>
    </row>
    <row r="8" customFormat="false" ht="15" hidden="false" customHeight="true" outlineLevel="0" collapsed="false">
      <c r="B8" s="29" t="s">
        <v>74</v>
      </c>
      <c r="C8" s="30" t="n">
        <v>12</v>
      </c>
      <c r="D8" s="31" t="n">
        <v>960</v>
      </c>
      <c r="E8" s="29" t="s">
        <v>72</v>
      </c>
      <c r="F8" s="29" t="s">
        <v>75</v>
      </c>
    </row>
    <row r="9" customFormat="false" ht="23.25" hidden="false" customHeight="true" outlineLevel="0" collapsed="false">
      <c r="B9" s="26" t="s">
        <v>76</v>
      </c>
      <c r="C9" s="27" t="n">
        <v>14.2</v>
      </c>
      <c r="D9" s="28" t="n">
        <v>1136</v>
      </c>
      <c r="E9" s="26" t="s">
        <v>72</v>
      </c>
      <c r="F9" s="26" t="s">
        <v>77</v>
      </c>
    </row>
    <row r="10" customFormat="false" ht="15" hidden="false" customHeight="true" outlineLevel="0" collapsed="false">
      <c r="B10" s="29" t="s">
        <v>78</v>
      </c>
      <c r="C10" s="30" t="n">
        <v>11.5</v>
      </c>
      <c r="D10" s="31" t="n">
        <v>920</v>
      </c>
      <c r="E10" s="29" t="s">
        <v>79</v>
      </c>
      <c r="F10" s="29" t="s">
        <v>80</v>
      </c>
    </row>
    <row r="11" customFormat="false" ht="15" hidden="false" customHeight="true" outlineLevel="0" collapsed="false">
      <c r="B11" s="32" t="s">
        <v>81</v>
      </c>
      <c r="C11" s="33" t="n">
        <v>12</v>
      </c>
      <c r="D11" s="34" t="n">
        <v>960</v>
      </c>
      <c r="E11" s="32" t="s">
        <v>82</v>
      </c>
      <c r="F11" s="32" t="s">
        <v>83</v>
      </c>
    </row>
    <row r="13" customFormat="false" ht="49.5" hidden="false" customHeight="true" outlineLevel="0" collapsed="false">
      <c r="B13" s="22" t="s">
        <v>84</v>
      </c>
      <c r="C13" s="22"/>
      <c r="D13" s="22"/>
      <c r="E13" s="22"/>
      <c r="F13" s="22"/>
    </row>
    <row r="14" customFormat="false" ht="15" hidden="false" customHeight="true" outlineLevel="0" collapsed="false">
      <c r="B14" s="22"/>
      <c r="C14" s="22"/>
      <c r="D14" s="22"/>
      <c r="E14" s="22"/>
      <c r="F14" s="22"/>
    </row>
  </sheetData>
  <mergeCells count="3">
    <mergeCell ref="B2:F2"/>
    <mergeCell ref="B3:F3"/>
    <mergeCell ref="B13:F14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2026-05-30T15:21:07Z</dcterms:created>
  <dc:creator>openpyxl</dc:creator>
  <dc:description/>
  <dc:language>en-US</dc:language>
  <cp:lastModifiedBy/>
  <dcterms:modified xsi:type="dcterms:W3CDTF">2026-05-30T15:21:16Z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