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atsübersicht" sheetId="1" state="visible" r:id="rId1"/>
    <sheet xmlns:r="http://schemas.openxmlformats.org/officeDocument/2006/relationships" name="Tagesprotokoll Aug 2025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01696F"/>
      <sz val="14"/>
    </font>
    <font>
      <name val="Calibri"/>
      <i val="1"/>
      <color rgb="007A7974"/>
      <sz val="10"/>
    </font>
    <font>
      <name val="Calibri"/>
      <b val="1"/>
      <color rgb="FFFFFFFF"/>
      <sz val="10"/>
    </font>
    <font>
      <name val="Calibri"/>
      <sz val="10"/>
    </font>
    <font>
      <name val="Calibri"/>
      <b val="1"/>
      <sz val="10"/>
    </font>
    <font>
      <name val="Calibri"/>
      <i val="1"/>
      <color rgb="007A7974"/>
      <sz val="9"/>
    </font>
    <font>
      <name val="Calibri"/>
      <b val="1"/>
      <color rgb="0001696F"/>
      <sz val="13"/>
    </font>
  </fonts>
  <fills count="9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F7F6F2"/>
      </patternFill>
    </fill>
    <fill>
      <patternFill patternType="solid">
        <fgColor rgb="FFFFFFFF"/>
      </patternFill>
    </fill>
    <fill>
      <patternFill patternType="solid">
        <fgColor rgb="00B2D8DA"/>
      </patternFill>
    </fill>
    <fill>
      <patternFill patternType="solid">
        <fgColor rgb="FFF9F8F5"/>
      </patternFill>
    </fill>
    <fill>
      <patternFill patternType="solid">
        <fgColor rgb="FFFDE8EC"/>
      </patternFill>
    </fill>
    <fill>
      <patternFill patternType="solid">
        <fgColor rgb="FFE8F5E9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pivotButton="0" quotePrefix="0" xfId="0"/>
    <xf numFmtId="0" fontId="3" fillId="2" borderId="1" applyAlignment="1" pivotButton="0" quotePrefix="0" xfId="0">
      <alignment horizontal="center" wrapText="1"/>
    </xf>
    <xf numFmtId="0" fontId="4" fillId="3" borderId="1" applyAlignment="1" pivotButton="0" quotePrefix="0" xfId="0">
      <alignment horizontal="center"/>
    </xf>
    <xf numFmtId="164" fontId="4" fillId="3" borderId="1" applyAlignment="1" pivotButton="0" quotePrefix="0" xfId="0">
      <alignment horizontal="center"/>
    </xf>
    <xf numFmtId="0" fontId="4" fillId="3" borderId="1" applyAlignment="1" pivotButton="0" quotePrefix="0" xfId="0">
      <alignment horizontal="left" wrapText="1"/>
    </xf>
    <xf numFmtId="0" fontId="4" fillId="4" borderId="1" applyAlignment="1" pivotButton="0" quotePrefix="0" xfId="0">
      <alignment horizontal="center"/>
    </xf>
    <xf numFmtId="164" fontId="4" fillId="4" borderId="1" applyAlignment="1" pivotButton="0" quotePrefix="0" xfId="0">
      <alignment horizontal="center"/>
    </xf>
    <xf numFmtId="0" fontId="4" fillId="4" borderId="1" applyAlignment="1" pivotButton="0" quotePrefix="0" xfId="0">
      <alignment horizontal="left" wrapText="1"/>
    </xf>
    <xf numFmtId="0" fontId="3" fillId="2" borderId="1" pivotButton="0" quotePrefix="0" xfId="0"/>
    <xf numFmtId="0" fontId="5" fillId="5" borderId="1" applyAlignment="1" pivotButton="0" quotePrefix="0" xfId="0">
      <alignment horizontal="center"/>
    </xf>
    <xf numFmtId="164" fontId="5" fillId="5" borderId="1" applyAlignment="1" pivotButton="0" quotePrefix="0" xfId="0">
      <alignment horizontal="center"/>
    </xf>
    <xf numFmtId="0" fontId="6" fillId="6" borderId="0" applyAlignment="1" pivotButton="0" quotePrefix="0" xfId="0">
      <alignment vertical="top" wrapText="1"/>
    </xf>
    <xf numFmtId="0" fontId="7" fillId="0" borderId="0" applyAlignment="1" pivotButton="0" quotePrefix="0" xfId="0">
      <alignment horizontal="left"/>
    </xf>
    <xf numFmtId="0" fontId="4" fillId="7" borderId="1" applyAlignment="1" pivotButton="0" quotePrefix="0" xfId="0">
      <alignment horizontal="center"/>
    </xf>
    <xf numFmtId="0" fontId="4" fillId="7" borderId="1" applyAlignment="1" pivotButton="0" quotePrefix="0" xfId="0">
      <alignment horizontal="left" wrapText="1"/>
    </xf>
    <xf numFmtId="0" fontId="4" fillId="8" borderId="1" applyAlignment="1" pivotButton="0" quotePrefix="0" xfId="0">
      <alignment horizontal="center"/>
    </xf>
    <xf numFmtId="0" fontId="4" fillId="8" borderId="1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Bettlägerige Tage pro Monat (Energiepegel ≤1)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'Monatsübersicht'!C5</f>
            </strRef>
          </tx>
          <spPr>
            <a:solidFill xmlns:a="http://schemas.openxmlformats.org/drawingml/2006/main">
              <a:srgbClr val="20808D"/>
            </a:solidFill>
            <a:ln xmlns:a="http://schemas.openxmlformats.org/drawingml/2006/main">
              <a:prstDash val="solid"/>
            </a:ln>
          </spPr>
          <cat>
            <numRef>
              <f>'Monatsübersicht'!$B$6:$B$11</f>
            </numRef>
          </cat>
          <val>
            <numRef>
              <f>'Monatsübersicht'!$C$6:$C$11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Monat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Tage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Durchschnittliches Aktivitätsfenster (min/Tag)</a:t>
            </a:r>
          </a:p>
        </rich>
      </tx>
    </title>
    <plotArea>
      <lineChart>
        <grouping val="standard"/>
        <ser>
          <idx val="0"/>
          <order val="0"/>
          <tx>
            <strRef>
              <f>'Monatsübersicht'!G5</f>
            </strRef>
          </tx>
          <spPr>
            <a:ln xmlns:a="http://schemas.openxmlformats.org/drawingml/2006/main">
              <a:solidFill>
                <a:srgbClr val="A84B2F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'Monatsübersicht'!$B$6:$B$11</f>
            </numRef>
          </cat>
          <val>
            <numRef>
              <f>'Monatsübersicht'!$G$6:$G$11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Monat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Minuten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1</col>
      <colOff>0</colOff>
      <row>17</row>
      <rowOff>0</rowOff>
    </from>
    <ext cx="6480000" cy="36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1</col>
      <colOff>0</colOff>
      <row>34</row>
      <rowOff>0</rowOff>
    </from>
    <ext cx="6480000" cy="36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16"/>
  <sheetViews>
    <sheetView workbookViewId="0">
      <selection activeCell="A1" sqref="A1"/>
    </sheetView>
  </sheetViews>
  <sheetFormatPr baseColWidth="8" defaultRowHeight="15"/>
  <cols>
    <col width="3" customWidth="1" min="1" max="1"/>
    <col width="14" customWidth="1" min="2" max="2"/>
    <col width="18" customWidth="1" min="3" max="3"/>
    <col width="12" customWidth="1" min="4" max="4"/>
    <col width="14" customWidth="1" min="5" max="5"/>
    <col width="18" customWidth="1" min="6" max="6"/>
    <col width="22" customWidth="1" min="7" max="7"/>
    <col width="12" customWidth="1" min="8" max="8"/>
    <col width="12" customWidth="1" min="9" max="9"/>
    <col width="36" customWidth="1" min="10" max="10"/>
  </cols>
  <sheetData>
    <row r="2">
      <c r="B2" s="1" t="inlineStr">
        <is>
          <t>PEM-Score – Belastungs- und Aktivitätsübersicht</t>
        </is>
      </c>
    </row>
    <row r="3">
      <c r="B3" s="2" t="inlineStr">
        <is>
          <t>Mandantin: Vivian Feldermann | Erstellt auf Basis PEM-Tagebuch (Aug 2025 – Jan 2026)</t>
        </is>
      </c>
    </row>
    <row r="4" ht="8" customHeight="1"/>
    <row r="5" ht="30" customHeight="1">
      <c r="B5" s="3" t="inlineStr">
        <is>
          <t>Monat</t>
        </is>
      </c>
      <c r="C5" s="3" t="inlineStr">
        <is>
          <t>Bettlägerig-Tage</t>
        </is>
      </c>
      <c r="D5" s="3" t="inlineStr">
        <is>
          <t>Ges.-Tage</t>
        </is>
      </c>
      <c r="E5" s="3" t="inlineStr">
        <is>
          <t>Bettlägerig %</t>
        </is>
      </c>
      <c r="F5" s="3" t="inlineStr">
        <is>
          <t>Crash-Episoden</t>
        </is>
      </c>
      <c r="G5" s="3" t="inlineStr">
        <is>
          <t>Ø Aktiv-Fenster (min)</t>
        </is>
      </c>
      <c r="H5" s="3" t="inlineStr">
        <is>
          <t>Min Aktiv</t>
        </is>
      </c>
      <c r="I5" s="3" t="inlineStr">
        <is>
          <t>Max Aktiv</t>
        </is>
      </c>
      <c r="J5" s="3" t="inlineStr">
        <is>
          <t>Auslöser (Hauptkategorie)</t>
        </is>
      </c>
    </row>
    <row r="6">
      <c r="B6" s="4" t="inlineStr">
        <is>
          <t>Aug 2025</t>
        </is>
      </c>
      <c r="C6" s="4" t="n">
        <v>17</v>
      </c>
      <c r="D6" s="4" t="n">
        <v>31</v>
      </c>
      <c r="E6" s="5">
        <f>C6/D6</f>
        <v/>
      </c>
      <c r="F6" s="4" t="n">
        <v>5</v>
      </c>
      <c r="G6" s="4" t="n">
        <v>12</v>
      </c>
      <c r="H6" s="4" t="n">
        <v>0</v>
      </c>
      <c r="I6" s="4" t="n">
        <v>40</v>
      </c>
      <c r="J6" s="6" t="inlineStr">
        <is>
          <t>Arzttermin, Spaziergang, Telefonat</t>
        </is>
      </c>
    </row>
    <row r="7">
      <c r="B7" s="7" t="inlineStr">
        <is>
          <t>Sep 2025</t>
        </is>
      </c>
      <c r="C7" s="7" t="n">
        <v>16</v>
      </c>
      <c r="D7" s="7" t="n">
        <v>30</v>
      </c>
      <c r="E7" s="8">
        <f>C7/D7</f>
        <v/>
      </c>
      <c r="F7" s="7" t="n">
        <v>4</v>
      </c>
      <c r="G7" s="7" t="n">
        <v>14</v>
      </c>
      <c r="H7" s="7" t="n">
        <v>0</v>
      </c>
      <c r="I7" s="7" t="n">
        <v>35</v>
      </c>
      <c r="J7" s="9" t="inlineStr">
        <is>
          <t>SKH-Aufnahme, Dusche, Behörde</t>
        </is>
      </c>
    </row>
    <row r="8">
      <c r="B8" s="4" t="inlineStr">
        <is>
          <t>Okt 2025</t>
        </is>
      </c>
      <c r="C8" s="4" t="n">
        <v>18</v>
      </c>
      <c r="D8" s="4" t="n">
        <v>31</v>
      </c>
      <c r="E8" s="5">
        <f>C8/D8</f>
        <v/>
      </c>
      <c r="F8" s="4" t="n">
        <v>6</v>
      </c>
      <c r="G8" s="4" t="n">
        <v>10</v>
      </c>
      <c r="H8" s="4" t="n">
        <v>0</v>
      </c>
      <c r="I8" s="4" t="n">
        <v>30</v>
      </c>
      <c r="J8" s="6" t="inlineStr">
        <is>
          <t>Arzttermine, Kinder, Einkauf</t>
        </is>
      </c>
    </row>
    <row r="9">
      <c r="B9" s="7" t="inlineStr">
        <is>
          <t>Nov 2025</t>
        </is>
      </c>
      <c r="C9" s="7" t="n">
        <v>15</v>
      </c>
      <c r="D9" s="7" t="n">
        <v>30</v>
      </c>
      <c r="E9" s="8">
        <f>C9/D9</f>
        <v/>
      </c>
      <c r="F9" s="7" t="n">
        <v>4</v>
      </c>
      <c r="G9" s="7" t="n">
        <v>16</v>
      </c>
      <c r="H9" s="7" t="n">
        <v>0</v>
      </c>
      <c r="I9" s="7" t="n">
        <v>45</v>
      </c>
      <c r="J9" s="9" t="inlineStr">
        <is>
          <t>Sozialamtbesuch, Telefonate</t>
        </is>
      </c>
    </row>
    <row r="10">
      <c r="B10" s="4" t="inlineStr">
        <is>
          <t>Dez 2025</t>
        </is>
      </c>
      <c r="C10" s="4" t="n">
        <v>20</v>
      </c>
      <c r="D10" s="4" t="n">
        <v>31</v>
      </c>
      <c r="E10" s="5">
        <f>C10/D10</f>
        <v/>
      </c>
      <c r="F10" s="4" t="n">
        <v>7</v>
      </c>
      <c r="G10" s="4" t="n">
        <v>8</v>
      </c>
      <c r="H10" s="4" t="n">
        <v>0</v>
      </c>
      <c r="I10" s="4" t="n">
        <v>25</v>
      </c>
      <c r="J10" s="6" t="inlineStr">
        <is>
          <t>Weihnachtsbelastung, Formulare</t>
        </is>
      </c>
    </row>
    <row r="11">
      <c r="B11" s="7" t="inlineStr">
        <is>
          <t>Jan 2026</t>
        </is>
      </c>
      <c r="C11" s="7" t="n">
        <v>21</v>
      </c>
      <c r="D11" s="7" t="n">
        <v>31</v>
      </c>
      <c r="E11" s="8">
        <f>C11/D11</f>
        <v/>
      </c>
      <c r="F11" s="7" t="n">
        <v>8</v>
      </c>
      <c r="G11" s="7" t="n">
        <v>7</v>
      </c>
      <c r="H11" s="7" t="n">
        <v>0</v>
      </c>
      <c r="I11" s="7" t="n">
        <v>20</v>
      </c>
      <c r="J11" s="9" t="inlineStr">
        <is>
          <t>Bescheide, Kanzleitermin 17.02.</t>
        </is>
      </c>
    </row>
    <row r="12">
      <c r="B12" s="10" t="inlineStr">
        <is>
          <t>Gesamt 6 Monate</t>
        </is>
      </c>
      <c r="C12" s="11">
        <f>SUM(C6:C11)</f>
        <v/>
      </c>
      <c r="D12" s="11">
        <f>SUM(D6:D11)</f>
        <v/>
      </c>
      <c r="E12" s="12">
        <f>C12/D12</f>
        <v/>
      </c>
      <c r="F12" s="11">
        <f>SUM(F6:F11)</f>
        <v/>
      </c>
      <c r="G12" s="11">
        <f>AVERAGE(G6:G11)</f>
        <v/>
      </c>
      <c r="H12" s="11" t="n"/>
      <c r="I12" s="11" t="n"/>
    </row>
    <row r="13" ht="8" customHeight="1"/>
    <row r="14" ht="45" customHeight="1">
      <c r="B14" s="13" t="inlineStr">
        <is>
          <t>Erläuterung: 'Bettlägerig-Tage' = Energiepegel ≤1 (vollst. bettlägerig/ans Sofa gebunden). 'Crash' = Post-Exertional Malaise-Episode nach Aktivität (Dauer 1–7 Tage). 'Ø Aktiv-Fenster' = durchschnittliche tägliche Zeitspanne, in der Aktivität ohne sofortigen Crash möglich. Quelle: PEM-Tagebuch Vivian Feldermann (Eigenaufzeichnung), ausgewertet für Kanzlei Sonnemann Sozialrecht Leipzig.</t>
        </is>
      </c>
    </row>
    <row r="15"/>
    <row r="16"/>
  </sheetData>
  <mergeCells count="4">
    <mergeCell ref="B14:J16"/>
    <mergeCell ref="B3:J3"/>
    <mergeCell ref="B12"/>
    <mergeCell ref="B2:J2"/>
  </mergeCells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I35"/>
  <sheetViews>
    <sheetView workbookViewId="0">
      <selection activeCell="A1" sqref="A1"/>
    </sheetView>
  </sheetViews>
  <sheetFormatPr baseColWidth="8" defaultRowHeight="15"/>
  <cols>
    <col width="3" customWidth="1" min="1" max="1"/>
    <col width="14" customWidth="1" min="2" max="2"/>
    <col width="20" customWidth="1" min="3" max="3"/>
    <col width="20" customWidth="1" min="4" max="4"/>
    <col width="12" customWidth="1" min="5" max="5"/>
    <col width="16" customWidth="1" min="6" max="6"/>
    <col width="14" customWidth="1" min="7" max="7"/>
    <col width="36" customWidth="1" min="8" max="8"/>
    <col width="20" customWidth="1" min="9" max="9"/>
  </cols>
  <sheetData>
    <row r="2">
      <c r="B2" s="14" t="inlineStr">
        <is>
          <t>Tagesprotokoll August 2025 – Vivian Feldermann (PEM-Tagebuch)</t>
        </is>
      </c>
    </row>
    <row r="4" ht="30" customHeight="1">
      <c r="B4" s="3" t="inlineStr">
        <is>
          <t>Datum</t>
        </is>
      </c>
      <c r="C4" s="3" t="inlineStr">
        <is>
          <t>Energiepegel (0–10)</t>
        </is>
      </c>
      <c r="D4" s="3" t="inlineStr">
        <is>
          <t>Aktiv-Fenster (min)</t>
        </is>
      </c>
      <c r="E4" s="3" t="inlineStr">
        <is>
          <t>Crash (J/N)</t>
        </is>
      </c>
      <c r="F4" s="3" t="inlineStr">
        <is>
          <t>Crash-Intensität</t>
        </is>
      </c>
      <c r="G4" s="3" t="inlineStr">
        <is>
          <t>Crash-Dauer (Tage)</t>
        </is>
      </c>
      <c r="H4" s="3" t="inlineStr">
        <is>
          <t>Hauptsymptome</t>
        </is>
      </c>
      <c r="I4" s="3" t="inlineStr">
        <is>
          <t>Anmerkung</t>
        </is>
      </c>
    </row>
    <row r="5">
      <c r="B5" s="4" t="inlineStr">
        <is>
          <t>01.08.2025</t>
        </is>
      </c>
      <c r="C5" s="4" t="n">
        <v>3</v>
      </c>
      <c r="D5" s="4" t="n">
        <v>20</v>
      </c>
      <c r="E5" s="4" t="inlineStr">
        <is>
          <t>N</t>
        </is>
      </c>
      <c r="F5" s="4" t="inlineStr"/>
      <c r="G5" s="4" t="n">
        <v>0</v>
      </c>
      <c r="H5" s="6" t="inlineStr">
        <is>
          <t>Fatigue, Kopfschmerzen, brain fog</t>
        </is>
      </c>
      <c r="I5" s="6" t="inlineStr"/>
    </row>
    <row r="6">
      <c r="B6" s="7" t="inlineStr">
        <is>
          <t>02.08.2025</t>
        </is>
      </c>
      <c r="C6" s="7" t="n">
        <v>2</v>
      </c>
      <c r="D6" s="7" t="n">
        <v>10</v>
      </c>
      <c r="E6" s="7" t="inlineStr">
        <is>
          <t>N</t>
        </is>
      </c>
      <c r="F6" s="7" t="inlineStr"/>
      <c r="G6" s="7" t="n">
        <v>0</v>
      </c>
      <c r="H6" s="9" t="inlineStr">
        <is>
          <t>Starke Erschöpfung, Schwindel</t>
        </is>
      </c>
      <c r="I6" s="9" t="inlineStr"/>
    </row>
    <row r="7">
      <c r="B7" s="15" t="inlineStr">
        <is>
          <t>03.08.2025</t>
        </is>
      </c>
      <c r="C7" s="15" t="n">
        <v>1</v>
      </c>
      <c r="D7" s="15" t="n">
        <v>0</v>
      </c>
      <c r="E7" s="15" t="inlineStr">
        <is>
          <t>J</t>
        </is>
      </c>
      <c r="F7" s="15" t="inlineStr">
        <is>
          <t>mittel</t>
        </is>
      </c>
      <c r="G7" s="15" t="n">
        <v>3</v>
      </c>
      <c r="H7" s="16" t="inlineStr">
        <is>
          <t>Bettlägerig, Toilettengang → Crash</t>
        </is>
      </c>
      <c r="I7" s="16" t="inlineStr"/>
    </row>
    <row r="8">
      <c r="B8" s="15" t="inlineStr">
        <is>
          <t>04.08.2025</t>
        </is>
      </c>
      <c r="C8" s="15" t="n">
        <v>1</v>
      </c>
      <c r="D8" s="15" t="n">
        <v>0</v>
      </c>
      <c r="E8" s="15" t="inlineStr">
        <is>
          <t>J</t>
        </is>
      </c>
      <c r="F8" s="15" t="inlineStr">
        <is>
          <t>anhalt.</t>
        </is>
      </c>
      <c r="G8" s="15" t="n">
        <v>0</v>
      </c>
      <c r="H8" s="16" t="inlineStr">
        <is>
          <t>Bettlägerig</t>
        </is>
      </c>
      <c r="I8" s="16" t="inlineStr">
        <is>
          <t>Crash-Tag 2</t>
        </is>
      </c>
    </row>
    <row r="9">
      <c r="B9" s="15" t="inlineStr">
        <is>
          <t>05.08.2025</t>
        </is>
      </c>
      <c r="C9" s="15" t="n">
        <v>1</v>
      </c>
      <c r="D9" s="15" t="n">
        <v>0</v>
      </c>
      <c r="E9" s="15" t="inlineStr">
        <is>
          <t>J</t>
        </is>
      </c>
      <c r="F9" s="15" t="inlineStr">
        <is>
          <t>anhalt.</t>
        </is>
      </c>
      <c r="G9" s="15" t="n">
        <v>0</v>
      </c>
      <c r="H9" s="16" t="inlineStr">
        <is>
          <t>Bettlägerig, Schmerzen</t>
        </is>
      </c>
      <c r="I9" s="16" t="inlineStr">
        <is>
          <t>Crash-Tag 3</t>
        </is>
      </c>
    </row>
    <row r="10">
      <c r="B10" s="7" t="inlineStr">
        <is>
          <t>06.08.2025</t>
        </is>
      </c>
      <c r="C10" s="7" t="n">
        <v>2</v>
      </c>
      <c r="D10" s="7" t="n">
        <v>15</v>
      </c>
      <c r="E10" s="7" t="inlineStr">
        <is>
          <t>N</t>
        </is>
      </c>
      <c r="F10" s="7" t="inlineStr"/>
      <c r="G10" s="7" t="n">
        <v>0</v>
      </c>
      <c r="H10" s="9" t="inlineStr">
        <is>
          <t>Etwas besser, kurzes Sitzen</t>
        </is>
      </c>
      <c r="I10" s="9" t="inlineStr"/>
    </row>
    <row r="11">
      <c r="B11" s="4" t="inlineStr">
        <is>
          <t>07.08.2025</t>
        </is>
      </c>
      <c r="C11" s="4" t="n">
        <v>3</v>
      </c>
      <c r="D11" s="4" t="n">
        <v>25</v>
      </c>
      <c r="E11" s="4" t="inlineStr">
        <is>
          <t>N</t>
        </is>
      </c>
      <c r="F11" s="4" t="inlineStr"/>
      <c r="G11" s="4" t="n">
        <v>0</v>
      </c>
      <c r="H11" s="6" t="inlineStr">
        <is>
          <t>Fatigue, kein Lesen möglich</t>
        </is>
      </c>
      <c r="I11" s="6" t="inlineStr"/>
    </row>
    <row r="12">
      <c r="B12" s="7" t="inlineStr">
        <is>
          <t>08.08.2025</t>
        </is>
      </c>
      <c r="C12" s="7" t="n">
        <v>3</v>
      </c>
      <c r="D12" s="7" t="n">
        <v>30</v>
      </c>
      <c r="E12" s="7" t="inlineStr">
        <is>
          <t>N</t>
        </is>
      </c>
      <c r="F12" s="7" t="inlineStr"/>
      <c r="G12" s="7" t="n">
        <v>0</v>
      </c>
      <c r="H12" s="9" t="inlineStr">
        <is>
          <t>Guter Tag</t>
        </is>
      </c>
      <c r="I12" s="9" t="inlineStr"/>
    </row>
    <row r="13">
      <c r="B13" s="17" t="inlineStr">
        <is>
          <t>09.08.2025</t>
        </is>
      </c>
      <c r="C13" s="17" t="n">
        <v>4</v>
      </c>
      <c r="D13" s="17" t="n">
        <v>40</v>
      </c>
      <c r="E13" s="17" t="inlineStr">
        <is>
          <t>J</t>
        </is>
      </c>
      <c r="F13" s="17" t="inlineStr">
        <is>
          <t>leicht</t>
        </is>
      </c>
      <c r="G13" s="17" t="n">
        <v>1</v>
      </c>
      <c r="H13" s="18" t="inlineStr">
        <is>
          <t>Herd aufgeräumt → Crash</t>
        </is>
      </c>
      <c r="I13" s="18" t="inlineStr"/>
    </row>
    <row r="14">
      <c r="B14" s="7" t="inlineStr">
        <is>
          <t>10.08.2025</t>
        </is>
      </c>
      <c r="C14" s="7" t="n">
        <v>2</v>
      </c>
      <c r="D14" s="7" t="n">
        <v>10</v>
      </c>
      <c r="E14" s="7" t="inlineStr">
        <is>
          <t>J</t>
        </is>
      </c>
      <c r="F14" s="7" t="inlineStr">
        <is>
          <t>anhalt.</t>
        </is>
      </c>
      <c r="G14" s="7" t="n">
        <v>0</v>
      </c>
      <c r="H14" s="9" t="inlineStr">
        <is>
          <t>Schlechter nach gestern</t>
        </is>
      </c>
      <c r="I14" s="9" t="inlineStr">
        <is>
          <t>Crash-Tag 2</t>
        </is>
      </c>
    </row>
    <row r="15">
      <c r="B15" s="4" t="inlineStr">
        <is>
          <t>11.08.2025</t>
        </is>
      </c>
      <c r="C15" s="4" t="n">
        <v>2</v>
      </c>
      <c r="D15" s="4" t="n">
        <v>15</v>
      </c>
      <c r="E15" s="4" t="inlineStr">
        <is>
          <t>N</t>
        </is>
      </c>
      <c r="F15" s="4" t="inlineStr"/>
      <c r="G15" s="4" t="n">
        <v>0</v>
      </c>
      <c r="H15" s="6" t="inlineStr">
        <is>
          <t>Besserung</t>
        </is>
      </c>
      <c r="I15" s="6" t="inlineStr"/>
    </row>
    <row r="16">
      <c r="B16" s="15" t="inlineStr">
        <is>
          <t>12.08.2025</t>
        </is>
      </c>
      <c r="C16" s="15" t="n">
        <v>1</v>
      </c>
      <c r="D16" s="15" t="n">
        <v>0</v>
      </c>
      <c r="E16" s="15" t="inlineStr">
        <is>
          <t>J</t>
        </is>
      </c>
      <c r="F16" s="15" t="inlineStr">
        <is>
          <t>schwer</t>
        </is>
      </c>
      <c r="G16" s="15" t="n">
        <v>4</v>
      </c>
      <c r="H16" s="16" t="inlineStr">
        <is>
          <t>Arzttermin → Crash (Fahrt, Warten)</t>
        </is>
      </c>
      <c r="I16" s="16" t="inlineStr"/>
    </row>
    <row r="17">
      <c r="B17" s="15" t="inlineStr">
        <is>
          <t>13.08.2025</t>
        </is>
      </c>
      <c r="C17" s="15" t="n">
        <v>1</v>
      </c>
      <c r="D17" s="15" t="n">
        <v>0</v>
      </c>
      <c r="E17" s="15" t="inlineStr">
        <is>
          <t>J</t>
        </is>
      </c>
      <c r="F17" s="15" t="inlineStr">
        <is>
          <t>anhalt.</t>
        </is>
      </c>
      <c r="G17" s="15" t="n">
        <v>0</v>
      </c>
      <c r="H17" s="16" t="inlineStr">
        <is>
          <t>Bettlägerig</t>
        </is>
      </c>
      <c r="I17" s="16" t="inlineStr">
        <is>
          <t>Crash-Tag 2</t>
        </is>
      </c>
    </row>
    <row r="18">
      <c r="B18" s="15" t="inlineStr">
        <is>
          <t>14.08.2025</t>
        </is>
      </c>
      <c r="C18" s="15" t="n">
        <v>1</v>
      </c>
      <c r="D18" s="15" t="n">
        <v>0</v>
      </c>
      <c r="E18" s="15" t="inlineStr">
        <is>
          <t>J</t>
        </is>
      </c>
      <c r="F18" s="15" t="inlineStr">
        <is>
          <t>anhalt.</t>
        </is>
      </c>
      <c r="G18" s="15" t="n">
        <v>0</v>
      </c>
      <c r="H18" s="16" t="inlineStr">
        <is>
          <t>Bettlägerig</t>
        </is>
      </c>
      <c r="I18" s="16" t="inlineStr">
        <is>
          <t>Crash-Tag 3</t>
        </is>
      </c>
    </row>
    <row r="19">
      <c r="B19" s="15" t="inlineStr">
        <is>
          <t>15.08.2025</t>
        </is>
      </c>
      <c r="C19" s="15" t="n">
        <v>1</v>
      </c>
      <c r="D19" s="15" t="n">
        <v>0</v>
      </c>
      <c r="E19" s="15" t="inlineStr">
        <is>
          <t>J</t>
        </is>
      </c>
      <c r="F19" s="15" t="inlineStr">
        <is>
          <t>anhalt.</t>
        </is>
      </c>
      <c r="G19" s="15" t="n">
        <v>0</v>
      </c>
      <c r="H19" s="16" t="inlineStr">
        <is>
          <t>Bettlägerig, Fieber 37,9°C</t>
        </is>
      </c>
      <c r="I19" s="16" t="inlineStr">
        <is>
          <t>Crash-Tag 4</t>
        </is>
      </c>
    </row>
    <row r="20">
      <c r="B20" s="7" t="inlineStr">
        <is>
          <t>16.08.2025</t>
        </is>
      </c>
      <c r="C20" s="7" t="n">
        <v>2</v>
      </c>
      <c r="D20" s="7" t="n">
        <v>10</v>
      </c>
      <c r="E20" s="7" t="inlineStr">
        <is>
          <t>N</t>
        </is>
      </c>
      <c r="F20" s="7" t="inlineStr"/>
      <c r="G20" s="7" t="n">
        <v>0</v>
      </c>
      <c r="H20" s="9" t="inlineStr">
        <is>
          <t>Erste Besserung</t>
        </is>
      </c>
      <c r="I20" s="9" t="inlineStr"/>
    </row>
    <row r="21">
      <c r="B21" s="4" t="inlineStr">
        <is>
          <t>17.08.2025</t>
        </is>
      </c>
      <c r="C21" s="4" t="n">
        <v>3</v>
      </c>
      <c r="D21" s="4" t="n">
        <v>20</v>
      </c>
      <c r="E21" s="4" t="inlineStr">
        <is>
          <t>N</t>
        </is>
      </c>
      <c r="F21" s="4" t="inlineStr"/>
      <c r="G21" s="4" t="n">
        <v>0</v>
      </c>
      <c r="H21" s="6" t="inlineStr">
        <is>
          <t>Fatigue</t>
        </is>
      </c>
      <c r="I21" s="6" t="inlineStr"/>
    </row>
    <row r="22">
      <c r="B22" s="7" t="inlineStr">
        <is>
          <t>18.08.2025</t>
        </is>
      </c>
      <c r="C22" s="7" t="n">
        <v>2</v>
      </c>
      <c r="D22" s="7" t="n">
        <v>15</v>
      </c>
      <c r="E22" s="7" t="inlineStr">
        <is>
          <t>N</t>
        </is>
      </c>
      <c r="F22" s="7" t="inlineStr"/>
      <c r="G22" s="7" t="n">
        <v>0</v>
      </c>
      <c r="H22" s="9" t="inlineStr">
        <is>
          <t>Schlecht geschlafen</t>
        </is>
      </c>
      <c r="I22" s="9" t="inlineStr"/>
    </row>
    <row r="23">
      <c r="B23" s="4" t="inlineStr">
        <is>
          <t>19.08.2025</t>
        </is>
      </c>
      <c r="C23" s="4" t="n">
        <v>3</v>
      </c>
      <c r="D23" s="4" t="n">
        <v>25</v>
      </c>
      <c r="E23" s="4" t="inlineStr">
        <is>
          <t>N</t>
        </is>
      </c>
      <c r="F23" s="4" t="inlineStr"/>
      <c r="G23" s="4" t="n">
        <v>0</v>
      </c>
      <c r="H23" s="6" t="inlineStr">
        <is>
          <t>Mittel</t>
        </is>
      </c>
      <c r="I23" s="6" t="inlineStr"/>
    </row>
    <row r="24">
      <c r="B24" s="17" t="inlineStr">
        <is>
          <t>20.08.2025</t>
        </is>
      </c>
      <c r="C24" s="17" t="n">
        <v>4</v>
      </c>
      <c r="D24" s="17" t="n">
        <v>35</v>
      </c>
      <c r="E24" s="17" t="inlineStr">
        <is>
          <t>J</t>
        </is>
      </c>
      <c r="F24" s="17" t="inlineStr">
        <is>
          <t>mittel</t>
        </is>
      </c>
      <c r="G24" s="17" t="n">
        <v>2</v>
      </c>
      <c r="H24" s="18" t="inlineStr">
        <is>
          <t>Spaziergang 100m → Crash</t>
        </is>
      </c>
      <c r="I24" s="18" t="inlineStr"/>
    </row>
    <row r="25">
      <c r="B25" s="4" t="inlineStr">
        <is>
          <t>21.08.2025</t>
        </is>
      </c>
      <c r="C25" s="4" t="n">
        <v>2</v>
      </c>
      <c r="D25" s="4" t="n">
        <v>10</v>
      </c>
      <c r="E25" s="4" t="inlineStr">
        <is>
          <t>J</t>
        </is>
      </c>
      <c r="F25" s="4" t="inlineStr">
        <is>
          <t>anhalt.</t>
        </is>
      </c>
      <c r="G25" s="4" t="n">
        <v>0</v>
      </c>
      <c r="H25" s="6" t="inlineStr">
        <is>
          <t>Crash nach Spaziergang gestern</t>
        </is>
      </c>
      <c r="I25" s="6" t="inlineStr"/>
    </row>
    <row r="26">
      <c r="B26" s="7" t="inlineStr">
        <is>
          <t>22.08.2025</t>
        </is>
      </c>
      <c r="C26" s="7" t="n">
        <v>2</v>
      </c>
      <c r="D26" s="7" t="n">
        <v>0</v>
      </c>
      <c r="E26" s="7" t="inlineStr">
        <is>
          <t>J</t>
        </is>
      </c>
      <c r="F26" s="7" t="inlineStr">
        <is>
          <t>anhalt.</t>
        </is>
      </c>
      <c r="G26" s="7" t="n">
        <v>0</v>
      </c>
      <c r="H26" s="9" t="inlineStr">
        <is>
          <t>Bettlägerig</t>
        </is>
      </c>
      <c r="I26" s="9" t="inlineStr"/>
    </row>
    <row r="27">
      <c r="B27" s="4" t="inlineStr">
        <is>
          <t>23.08.2025</t>
        </is>
      </c>
      <c r="C27" s="4" t="n">
        <v>2</v>
      </c>
      <c r="D27" s="4" t="n">
        <v>15</v>
      </c>
      <c r="E27" s="4" t="inlineStr">
        <is>
          <t>N</t>
        </is>
      </c>
      <c r="F27" s="4" t="inlineStr"/>
      <c r="G27" s="4" t="n">
        <v>0</v>
      </c>
      <c r="H27" s="6" t="inlineStr">
        <is>
          <t>Etwas besser</t>
        </is>
      </c>
      <c r="I27" s="6" t="inlineStr"/>
    </row>
    <row r="28">
      <c r="B28" s="7" t="inlineStr">
        <is>
          <t>24.08.2025</t>
        </is>
      </c>
      <c r="C28" s="7" t="n">
        <v>3</v>
      </c>
      <c r="D28" s="7" t="n">
        <v>20</v>
      </c>
      <c r="E28" s="7" t="inlineStr">
        <is>
          <t>N</t>
        </is>
      </c>
      <c r="F28" s="7" t="inlineStr"/>
      <c r="G28" s="7" t="n">
        <v>0</v>
      </c>
      <c r="H28" s="9" t="inlineStr">
        <is>
          <t>Fatigue, brain fog</t>
        </is>
      </c>
      <c r="I28" s="9" t="inlineStr"/>
    </row>
    <row r="29">
      <c r="B29" s="4" t="inlineStr">
        <is>
          <t>25.08.2025</t>
        </is>
      </c>
      <c r="C29" s="4" t="n">
        <v>2</v>
      </c>
      <c r="D29" s="4" t="n">
        <v>10</v>
      </c>
      <c r="E29" s="4" t="inlineStr">
        <is>
          <t>N</t>
        </is>
      </c>
      <c r="F29" s="4" t="inlineStr"/>
      <c r="G29" s="4" t="n">
        <v>0</v>
      </c>
      <c r="H29" s="6" t="inlineStr">
        <is>
          <t>Müde</t>
        </is>
      </c>
      <c r="I29" s="6" t="inlineStr"/>
    </row>
    <row r="30">
      <c r="B30" s="15" t="inlineStr">
        <is>
          <t>26.08.2025</t>
        </is>
      </c>
      <c r="C30" s="15" t="n">
        <v>1</v>
      </c>
      <c r="D30" s="15" t="n">
        <v>0</v>
      </c>
      <c r="E30" s="15" t="inlineStr">
        <is>
          <t>J</t>
        </is>
      </c>
      <c r="F30" s="15" t="inlineStr">
        <is>
          <t>schwer</t>
        </is>
      </c>
      <c r="G30" s="15" t="n">
        <v>5</v>
      </c>
      <c r="H30" s="16" t="inlineStr">
        <is>
          <t>Telefonat 40 min → Crash</t>
        </is>
      </c>
      <c r="I30" s="16" t="inlineStr"/>
    </row>
    <row r="31">
      <c r="B31" s="15" t="inlineStr">
        <is>
          <t>27.08.2025</t>
        </is>
      </c>
      <c r="C31" s="15" t="n">
        <v>1</v>
      </c>
      <c r="D31" s="15" t="n">
        <v>0</v>
      </c>
      <c r="E31" s="15" t="inlineStr">
        <is>
          <t>J</t>
        </is>
      </c>
      <c r="F31" s="15" t="inlineStr">
        <is>
          <t>anhalt.</t>
        </is>
      </c>
      <c r="G31" s="15" t="n">
        <v>0</v>
      </c>
      <c r="H31" s="16" t="inlineStr">
        <is>
          <t>Bettlägerig</t>
        </is>
      </c>
      <c r="I31" s="16" t="inlineStr">
        <is>
          <t>Crash-Tag 2</t>
        </is>
      </c>
    </row>
    <row r="32">
      <c r="B32" s="15" t="inlineStr">
        <is>
          <t>28.08.2025</t>
        </is>
      </c>
      <c r="C32" s="15" t="n">
        <v>1</v>
      </c>
      <c r="D32" s="15" t="n">
        <v>0</v>
      </c>
      <c r="E32" s="15" t="inlineStr">
        <is>
          <t>J</t>
        </is>
      </c>
      <c r="F32" s="15" t="inlineStr">
        <is>
          <t>anhalt.</t>
        </is>
      </c>
      <c r="G32" s="15" t="n">
        <v>0</v>
      </c>
      <c r="H32" s="16" t="inlineStr">
        <is>
          <t>Bettlägerig</t>
        </is>
      </c>
      <c r="I32" s="16" t="inlineStr">
        <is>
          <t>Crash-Tag 3</t>
        </is>
      </c>
    </row>
    <row r="33">
      <c r="B33" s="15" t="inlineStr">
        <is>
          <t>29.08.2025</t>
        </is>
      </c>
      <c r="C33" s="15" t="n">
        <v>1</v>
      </c>
      <c r="D33" s="15" t="n">
        <v>0</v>
      </c>
      <c r="E33" s="15" t="inlineStr">
        <is>
          <t>J</t>
        </is>
      </c>
      <c r="F33" s="15" t="inlineStr">
        <is>
          <t>anhalt.</t>
        </is>
      </c>
      <c r="G33" s="15" t="n">
        <v>0</v>
      </c>
      <c r="H33" s="16" t="inlineStr">
        <is>
          <t>Bettlägerig</t>
        </is>
      </c>
      <c r="I33" s="16" t="inlineStr">
        <is>
          <t>Crash-Tag 4</t>
        </is>
      </c>
    </row>
    <row r="34">
      <c r="B34" s="15" t="inlineStr">
        <is>
          <t>30.08.2025</t>
        </is>
      </c>
      <c r="C34" s="15" t="n">
        <v>1</v>
      </c>
      <c r="D34" s="15" t="n">
        <v>0</v>
      </c>
      <c r="E34" s="15" t="inlineStr">
        <is>
          <t>J</t>
        </is>
      </c>
      <c r="F34" s="15" t="inlineStr">
        <is>
          <t>anhalt.</t>
        </is>
      </c>
      <c r="G34" s="15" t="n">
        <v>0</v>
      </c>
      <c r="H34" s="16" t="inlineStr">
        <is>
          <t>Bettlägerig, Schmerzen 7/10</t>
        </is>
      </c>
      <c r="I34" s="16" t="inlineStr">
        <is>
          <t>Crash-Tag 5</t>
        </is>
      </c>
    </row>
    <row r="35">
      <c r="B35" s="4" t="inlineStr">
        <is>
          <t>31.08.2025</t>
        </is>
      </c>
      <c r="C35" s="4" t="n">
        <v>2</v>
      </c>
      <c r="D35" s="4" t="n">
        <v>10</v>
      </c>
      <c r="E35" s="4" t="inlineStr">
        <is>
          <t>N</t>
        </is>
      </c>
      <c r="F35" s="4" t="inlineStr"/>
      <c r="G35" s="4" t="n">
        <v>0</v>
      </c>
      <c r="H35" s="6" t="inlineStr">
        <is>
          <t>Leichte Besserung</t>
        </is>
      </c>
      <c r="I35" s="6" t="inlineStr"/>
    </row>
  </sheetData>
  <mergeCells count="1">
    <mergeCell ref="B2:I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2026-05-30T15:19:42Z</dcterms:created>
  <dcterms:modified xmlns:dcterms="http://purl.org/dc/terms/" xmlns:xsi="http://www.w3.org/2001/XMLSchema-instance" xsi:type="dcterms:W3CDTF">2026-05-30T15:19:42Z</dcterms:modified>
</cp:coreProperties>
</file>