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Earn-Out-Berechnung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<sst xmlns="http://schemas.openxmlformats.org/spreadsheetml/2006/main" count="41" uniqueCount="41">
  <si>
    <t xml:space="preserve">Earn-Out-Berechnung — 3-Jahres-Cashflow | VENERA / FraktoMedis Praezision</t>
  </si>
  <si>
    <t xml:space="preserve">Closing: 31. Juli 2026 | Escrow Agent: DZ Privatbank S.A. Luxembourg | Max. Earn-Out: EUR 12.000.000</t>
  </si>
  <si>
    <t xml:space="preserve">EARN-OUT-PARAMETER (gemaess APA § 3)</t>
  </si>
  <si>
    <t xml:space="preserve">Gesamt Earn-Out Maximum</t>
  </si>
  <si>
    <t xml:space="preserve">EUR 12.000.000</t>
  </si>
  <si>
    <t xml:space="preserve">Earn-Out-Periode</t>
  </si>
  <si>
    <t xml:space="preserve">3 Jahre: GJ 2027 / GJ 2028 / GJ 2029</t>
  </si>
  <si>
    <t xml:space="preserve">Bemessungsgrundlage</t>
  </si>
  <si>
    <t xml:space="preserve">Bereinigtes EBITDA Geschaeftsbereich FraktoMedis Praezision</t>
  </si>
  <si>
    <t xml:space="preserve">Mindest-Zielerreichung fuer Auszahlung</t>
  </si>
  <si>
    <t xml:space="preserve">50% des EBITDA-Zielwerts pro Jahr</t>
  </si>
  <si>
    <t xml:space="preserve">Escrow-Betrag (50% Sicherheit)</t>
  </si>
  <si>
    <t xml:space="preserve">EUR 6.000.000 bei DZ Privatbank S.A. Luxembourg (LU78 0099 0000 4471 4800)</t>
  </si>
  <si>
    <t xml:space="preserve">Verzinsung Escrow</t>
  </si>
  <si>
    <t xml:space="preserve">3M-EURIBOR minus 0,20 Prozentpunkte (aktuell ca. 2,27% p.a.)</t>
  </si>
  <si>
    <t xml:space="preserve">Auszahlungstermin je Jahr</t>
  </si>
  <si>
    <t xml:space="preserve">Maerz des Folgejahres nach Vorlage gepruefter Jahresabschluss</t>
  </si>
  <si>
    <t xml:space="preserve">Disput-Mechanismus</t>
  </si>
  <si>
    <t xml:space="preserve">ICC-Schiedsverfahren Paris bei Streit ueber EBITDA-Berechnung</t>
  </si>
  <si>
    <t xml:space="preserve">Earn-Out-Schutzklausel</t>
  </si>
  <si>
    <t xml:space="preserve">Kaeufer darf EBITDA-Ziele nicht willkuerlich durch Verlagerung beeinflussen</t>
  </si>
  <si>
    <t xml:space="preserve">JAHRESWEISE BERECHNUNG — DREI SZENARIEN</t>
  </si>
  <si>
    <t xml:space="preserve">Position / Kennzahl</t>
  </si>
  <si>
    <t xml:space="preserve">GJ 2027 (Jahr 1)</t>
  </si>
  <si>
    <t xml:space="preserve">GJ 2028 (Jahr 2)</t>
  </si>
  <si>
    <t xml:space="preserve">GJ 2029 (Jahr 3)</t>
  </si>
  <si>
    <t xml:space="preserve">Summe 3 Jahre</t>
  </si>
  <si>
    <t xml:space="preserve">EBITDA-Zielwert (EUR Mio.)</t>
  </si>
  <si>
    <t xml:space="preserve">Basis-Szenario: Realisiertes EBITDA (90% Zielerreicherung, EUR Mio.)</t>
  </si>
  <si>
    <t xml:space="preserve">Optimistisches Szenario: Realisiertes EBITDA (110%, EUR Mio.)</t>
  </si>
  <si>
    <t xml:space="preserve">Pessimistisches Szenario: Realisiertes EBITDA (70%, EUR Mio.)</t>
  </si>
  <si>
    <t xml:space="preserve">Max. Earn-Out bei 100% Zielerreichung (EUR Mio.)</t>
  </si>
  <si>
    <t xml:space="preserve">Earn-Out Basis-Szenario (90% Zielerreichung, EUR Mio.)</t>
  </si>
  <si>
    <t xml:space="preserve">Earn-Out Optimistisches Szenario (max. 100% Cap, EUR Mio.)</t>
  </si>
  <si>
    <t xml:space="preserve">Earn-Out Pessimistisches Szenario (70%, EUR Mio.)</t>
  </si>
  <si>
    <t xml:space="preserve">Escrow-Freigabe Basis-Szenario (50% of Earn-Out, EUR Mio.)</t>
  </si>
  <si>
    <t xml:space="preserve">Direktzahlung VENERA Basis-Szenario (50%, EUR Mio.)</t>
  </si>
  <si>
    <t xml:space="preserve">Kumulierter Earn-Out Basis-Szenario (EUR Mio.)</t>
  </si>
  <si>
    <t xml:space="preserve">Kumulierter Earn-Out Optimistisches Szenario (EUR Mio.)</t>
  </si>
  <si>
    <t xml:space="preserve">Kumulierter Earn-Out Pessimistisches Szenario (EUR Mio.)</t>
  </si>
  <si>
    <t xml:space="preserve">Quellen: APA § 3 Earn-Out | § 249 HGB (https://dejure.org/gesetze/HGB/249.html) | § 17 EStG (https://dejure.org/gesetze/EStG/17.html) | DZ Privatbank S.A. Luxembourg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</si>
</sst>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#,##0.00"/>
  </numFmts>
  <fonts count="9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3"/>
      <color rgb="FF1B474D"/>
      <name val="Calibri"/>
      <family val="0"/>
      <charset val="1"/>
    </font>
    <font>
      <i val="true"/>
      <sz val="9"/>
      <color rgb="FF7A7974"/>
      <name val="Calibri"/>
      <family val="0"/>
      <charset val="1"/>
    </font>
    <font>
      <b val="true"/>
      <sz val="10"/>
      <color rgb="FFFFFFFF"/>
      <name val="Calibri"/>
      <family val="0"/>
      <charset val="1"/>
    </font>
    <font>
      <b val="true"/>
      <sz val="10"/>
      <name val="Calibri"/>
      <family val="0"/>
      <charset val="1"/>
    </font>
    <font>
      <sz val="10"/>
      <name val="Calibri"/>
      <family val="0"/>
      <charset val="1"/>
    </font>
  </fonts>
  <fills count="4">
    <fill>
      <patternFill patternType="none"/>
    </fill>
    <fill>
      <patternFill patternType="gray125"/>
    </fill>
    <fill>
      <patternFill patternType="solid">
        <fgColor rgb="FF1B474D"/>
        <bgColor rgb="FF003366"/>
      </patternFill>
    </fill>
    <fill>
      <patternFill patternType="solid">
        <fgColor rgb="FF20808D"/>
        <bgColor rgb="FF008080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>
        <color rgb="FFD4D1CA"/>
      </left>
      <right style="thin">
        <color rgb="FFD4D1CA"/>
      </right>
      <top style="thin">
        <color rgb="FFD4D1CA"/>
      </top>
      <bottom style="thin">
        <color rgb="FFD4D1CA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2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0" xfId="0" applyFont="true" applyBorder="false" applyAlignment="true" applyProtection="false">
      <alignment horizontal="left" vertical="center" textRotation="0" wrapText="true" indent="0" shrinkToFit="false"/>
      <protection locked="true" hidden="false"/>
    </xf>
    <xf numFmtId="164" fontId="8" fillId="0" borderId="0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6" fillId="3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5" fontId="8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0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false">
      <alignment horizontal="left" vertical="center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20808D"/>
      <rgbColor rgb="FFD4D1CA"/>
      <rgbColor rgb="FF7A7974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1B474D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I35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1" ySplit="16" topLeftCell="B17" activePane="bottomRight" state="frozen"/>
      <selection pane="topLeft" activeCell="A1" activeCellId="0" sqref="A1"/>
      <selection pane="topRight" activeCell="B1" activeCellId="0" sqref="B1"/>
      <selection pane="bottomLeft" activeCell="A17" activeCellId="0" sqref="A17"/>
      <selection pane="bottomRight" activeCell="A1" activeCellId="0" sqref="A1"/>
    </sheetView>
  </sheetViews>
  <sheetFormatPr defaultColWidth="8.6796875" defaultRowHeight="15" customHeight="true" zeroHeight="false" outlineLevelRow="0" outlineLevelCol="0"/>
  <cols>
    <col collapsed="false" customWidth="true" hidden="false" outlineLevel="0" max="1" min="1" style="0" width="3"/>
    <col collapsed="false" customWidth="true" hidden="false" outlineLevel="0" max="2" min="2" style="0" width="46"/>
    <col collapsed="false" customWidth="true" hidden="false" outlineLevel="0" max="6" min="3" style="0" width="20"/>
    <col collapsed="false" customWidth="true" hidden="false" outlineLevel="0" max="9" min="7" style="0" width="14"/>
  </cols>
  <sheetData>
    <row r="1" customFormat="false" ht="27.75" hidden="false" customHeight="true" outlineLevel="0" collapsed="false">
      <c r="A1" s="1" t="s">
        <v>0</v>
      </c>
      <c r="B1" s="1"/>
      <c r="C1" s="1"/>
      <c r="D1" s="1"/>
      <c r="E1" s="1"/>
      <c r="F1" s="1"/>
      <c r="G1" s="1"/>
      <c r="H1" s="1"/>
      <c r="I1" s="1"/>
    </row>
    <row r="2" customFormat="false" ht="15.75" hidden="false" customHeight="true" outlineLevel="0" collapsed="false">
      <c r="A2" s="2" t="s">
        <v>1</v>
      </c>
      <c r="B2" s="2"/>
      <c r="C2" s="2"/>
      <c r="D2" s="2"/>
      <c r="E2" s="2"/>
      <c r="F2" s="2"/>
      <c r="G2" s="2"/>
      <c r="H2" s="2"/>
      <c r="I2" s="2"/>
    </row>
    <row r="3" customFormat="false" ht="6" hidden="false" customHeight="true" outlineLevel="0" collapsed="false"/>
    <row r="4" customFormat="false" ht="19.5" hidden="false" customHeight="true" outlineLevel="0" collapsed="false">
      <c r="B4" s="3" t="s">
        <v>2</v>
      </c>
      <c r="C4" s="3"/>
      <c r="D4" s="3"/>
      <c r="E4" s="3"/>
      <c r="F4" s="3"/>
      <c r="G4" s="3"/>
      <c r="H4" s="3"/>
      <c r="I4" s="3"/>
    </row>
    <row r="5" customFormat="false" ht="18" hidden="false" customHeight="true" outlineLevel="0" collapsed="false">
      <c r="B5" s="4" t="s">
        <v>3</v>
      </c>
      <c r="C5" s="5" t="s">
        <v>4</v>
      </c>
      <c r="D5" s="5"/>
      <c r="E5" s="5"/>
      <c r="F5" s="5"/>
      <c r="G5" s="5"/>
      <c r="H5" s="5"/>
      <c r="I5" s="5"/>
    </row>
    <row r="6" customFormat="false" ht="18" hidden="false" customHeight="true" outlineLevel="0" collapsed="false">
      <c r="B6" s="4" t="s">
        <v>5</v>
      </c>
      <c r="C6" s="5" t="s">
        <v>6</v>
      </c>
      <c r="D6" s="5"/>
      <c r="E6" s="5"/>
      <c r="F6" s="5"/>
      <c r="G6" s="5"/>
      <c r="H6" s="5"/>
      <c r="I6" s="5"/>
    </row>
    <row r="7" customFormat="false" ht="18" hidden="false" customHeight="true" outlineLevel="0" collapsed="false">
      <c r="B7" s="4" t="s">
        <v>7</v>
      </c>
      <c r="C7" s="5" t="s">
        <v>8</v>
      </c>
      <c r="D7" s="5"/>
      <c r="E7" s="5"/>
      <c r="F7" s="5"/>
      <c r="G7" s="5"/>
      <c r="H7" s="5"/>
      <c r="I7" s="5"/>
    </row>
    <row r="8" customFormat="false" ht="18" hidden="false" customHeight="true" outlineLevel="0" collapsed="false">
      <c r="B8" s="4" t="s">
        <v>9</v>
      </c>
      <c r="C8" s="5" t="s">
        <v>10</v>
      </c>
      <c r="D8" s="5"/>
      <c r="E8" s="5"/>
      <c r="F8" s="5"/>
      <c r="G8" s="5"/>
      <c r="H8" s="5"/>
      <c r="I8" s="5"/>
    </row>
    <row r="9" customFormat="false" ht="18" hidden="false" customHeight="true" outlineLevel="0" collapsed="false">
      <c r="B9" s="4" t="s">
        <v>11</v>
      </c>
      <c r="C9" s="5" t="s">
        <v>12</v>
      </c>
      <c r="D9" s="5"/>
      <c r="E9" s="5"/>
      <c r="F9" s="5"/>
      <c r="G9" s="5"/>
      <c r="H9" s="5"/>
      <c r="I9" s="5"/>
    </row>
    <row r="10" customFormat="false" ht="18" hidden="false" customHeight="true" outlineLevel="0" collapsed="false">
      <c r="B10" s="4" t="s">
        <v>13</v>
      </c>
      <c r="C10" s="5" t="s">
        <v>14</v>
      </c>
      <c r="D10" s="5"/>
      <c r="E10" s="5"/>
      <c r="F10" s="5"/>
      <c r="G10" s="5"/>
      <c r="H10" s="5"/>
      <c r="I10" s="5"/>
    </row>
    <row r="11" customFormat="false" ht="18" hidden="false" customHeight="true" outlineLevel="0" collapsed="false">
      <c r="B11" s="4" t="s">
        <v>15</v>
      </c>
      <c r="C11" s="5" t="s">
        <v>16</v>
      </c>
      <c r="D11" s="5"/>
      <c r="E11" s="5"/>
      <c r="F11" s="5"/>
      <c r="G11" s="5"/>
      <c r="H11" s="5"/>
      <c r="I11" s="5"/>
    </row>
    <row r="12" customFormat="false" ht="18" hidden="false" customHeight="true" outlineLevel="0" collapsed="false">
      <c r="B12" s="4" t="s">
        <v>17</v>
      </c>
      <c r="C12" s="5" t="s">
        <v>18</v>
      </c>
      <c r="D12" s="5"/>
      <c r="E12" s="5"/>
      <c r="F12" s="5"/>
      <c r="G12" s="5"/>
      <c r="H12" s="5"/>
      <c r="I12" s="5"/>
    </row>
    <row r="13" customFormat="false" ht="18" hidden="false" customHeight="true" outlineLevel="0" collapsed="false">
      <c r="B13" s="4" t="s">
        <v>19</v>
      </c>
      <c r="C13" s="5" t="s">
        <v>20</v>
      </c>
      <c r="D13" s="5"/>
      <c r="E13" s="5"/>
      <c r="F13" s="5"/>
      <c r="G13" s="5"/>
      <c r="H13" s="5"/>
      <c r="I13" s="5"/>
    </row>
    <row r="14" customFormat="false" ht="6" hidden="false" customHeight="true" outlineLevel="0" collapsed="false"/>
    <row r="15" customFormat="false" ht="19.5" hidden="false" customHeight="true" outlineLevel="0" collapsed="false">
      <c r="B15" s="3" t="s">
        <v>21</v>
      </c>
      <c r="C15" s="3"/>
      <c r="D15" s="3"/>
      <c r="E15" s="3"/>
      <c r="F15" s="3"/>
      <c r="G15" s="3"/>
      <c r="H15" s="3"/>
      <c r="I15" s="3"/>
    </row>
    <row r="16" customFormat="false" ht="18" hidden="false" customHeight="true" outlineLevel="0" collapsed="false">
      <c r="B16" s="6" t="s">
        <v>22</v>
      </c>
      <c r="C16" s="6" t="s">
        <v>23</v>
      </c>
      <c r="D16" s="6" t="s">
        <v>24</v>
      </c>
      <c r="E16" s="6" t="s">
        <v>25</v>
      </c>
      <c r="F16" s="6" t="s">
        <v>26</v>
      </c>
    </row>
    <row r="17" customFormat="false" ht="19.5" hidden="false" customHeight="true" outlineLevel="0" collapsed="false">
      <c r="B17" s="7" t="s">
        <v>27</v>
      </c>
      <c r="C17" s="8" t="n">
        <v>9.5</v>
      </c>
      <c r="D17" s="8" t="n">
        <v>11</v>
      </c>
      <c r="E17" s="8" t="n">
        <v>12.5</v>
      </c>
      <c r="F17" s="9" t="n">
        <f aca="false">C17+D17+E17</f>
        <v>33</v>
      </c>
    </row>
    <row r="18" customFormat="false" ht="19.5" hidden="false" customHeight="true" outlineLevel="0" collapsed="false">
      <c r="B18" s="7" t="s">
        <v>28</v>
      </c>
      <c r="C18" s="9" t="n">
        <f aca="false">C17*0.9</f>
        <v>8.55</v>
      </c>
      <c r="D18" s="9" t="n">
        <f aca="false">D17*0.9</f>
        <v>9.9</v>
      </c>
      <c r="E18" s="9" t="n">
        <f aca="false">E17*0.9</f>
        <v>11.25</v>
      </c>
      <c r="F18" s="9" t="n">
        <f aca="false">C18+D18+E18</f>
        <v>29.7</v>
      </c>
    </row>
    <row r="19" customFormat="false" ht="19.5" hidden="false" customHeight="true" outlineLevel="0" collapsed="false">
      <c r="B19" s="7" t="s">
        <v>29</v>
      </c>
      <c r="C19" s="9" t="n">
        <f aca="false">C17*1.1</f>
        <v>10.45</v>
      </c>
      <c r="D19" s="9" t="n">
        <f aca="false">D17*1.1</f>
        <v>12.1</v>
      </c>
      <c r="E19" s="9" t="n">
        <f aca="false">E17*1.1</f>
        <v>13.75</v>
      </c>
      <c r="F19" s="9" t="n">
        <f aca="false">C19+D19+E19</f>
        <v>36.3</v>
      </c>
    </row>
    <row r="20" customFormat="false" ht="19.5" hidden="false" customHeight="true" outlineLevel="0" collapsed="false">
      <c r="B20" s="7" t="s">
        <v>30</v>
      </c>
      <c r="C20" s="9" t="n">
        <f aca="false">C17*0.7</f>
        <v>6.65</v>
      </c>
      <c r="D20" s="9" t="n">
        <f aca="false">D17*0.7</f>
        <v>7.7</v>
      </c>
      <c r="E20" s="9" t="n">
        <f aca="false">E17*0.7</f>
        <v>8.75</v>
      </c>
      <c r="F20" s="9" t="n">
        <f aca="false">C20+D20+E20</f>
        <v>23.1</v>
      </c>
    </row>
    <row r="21" customFormat="false" ht="6" hidden="false" customHeight="true" outlineLevel="0" collapsed="false">
      <c r="B21" s="10"/>
      <c r="C21" s="10"/>
      <c r="D21" s="10"/>
      <c r="E21" s="10"/>
      <c r="F21" s="10"/>
    </row>
    <row r="22" customFormat="false" ht="19.5" hidden="false" customHeight="true" outlineLevel="0" collapsed="false">
      <c r="B22" s="7" t="s">
        <v>31</v>
      </c>
      <c r="C22" s="8" t="n">
        <v>3</v>
      </c>
      <c r="D22" s="8" t="n">
        <v>4.5</v>
      </c>
      <c r="E22" s="8" t="n">
        <v>4.5</v>
      </c>
      <c r="F22" s="9" t="n">
        <f aca="false">C22+D22+E22</f>
        <v>12</v>
      </c>
    </row>
    <row r="23" customFormat="false" ht="19.5" hidden="false" customHeight="true" outlineLevel="0" collapsed="false">
      <c r="B23" s="7" t="s">
        <v>32</v>
      </c>
      <c r="C23" s="9" t="n">
        <f aca="false">C22*0.9</f>
        <v>2.7</v>
      </c>
      <c r="D23" s="9" t="n">
        <f aca="false">D22*0.9</f>
        <v>4.05</v>
      </c>
      <c r="E23" s="9" t="n">
        <f aca="false">E22*0.9</f>
        <v>4.05</v>
      </c>
      <c r="F23" s="9" t="n">
        <f aca="false">C23+D23+E23</f>
        <v>10.8</v>
      </c>
    </row>
    <row r="24" customFormat="false" ht="19.5" hidden="false" customHeight="true" outlineLevel="0" collapsed="false">
      <c r="B24" s="7" t="s">
        <v>33</v>
      </c>
      <c r="C24" s="8" t="n">
        <f aca="false">C22</f>
        <v>3</v>
      </c>
      <c r="D24" s="8" t="n">
        <f aca="false">D22</f>
        <v>4.5</v>
      </c>
      <c r="E24" s="8" t="n">
        <f aca="false">E22</f>
        <v>4.5</v>
      </c>
      <c r="F24" s="9" t="n">
        <f aca="false">C24+D24+E24</f>
        <v>12</v>
      </c>
    </row>
    <row r="25" customFormat="false" ht="19.5" hidden="false" customHeight="true" outlineLevel="0" collapsed="false">
      <c r="B25" s="7" t="s">
        <v>34</v>
      </c>
      <c r="C25" s="9" t="n">
        <f aca="false">C22*0.7</f>
        <v>2.1</v>
      </c>
      <c r="D25" s="9" t="n">
        <f aca="false">D22*0.7</f>
        <v>3.15</v>
      </c>
      <c r="E25" s="9" t="n">
        <f aca="false">E22*0.7</f>
        <v>3.15</v>
      </c>
      <c r="F25" s="9" t="n">
        <f aca="false">C25+D25+E25</f>
        <v>8.4</v>
      </c>
    </row>
    <row r="26" customFormat="false" ht="6" hidden="false" customHeight="true" outlineLevel="0" collapsed="false">
      <c r="B26" s="10"/>
      <c r="C26" s="10"/>
      <c r="D26" s="10"/>
      <c r="E26" s="10"/>
      <c r="F26" s="10"/>
    </row>
    <row r="27" customFormat="false" ht="19.5" hidden="false" customHeight="true" outlineLevel="0" collapsed="false">
      <c r="B27" s="7" t="s">
        <v>35</v>
      </c>
      <c r="C27" s="9" t="n">
        <f aca="false">C23*0.5</f>
        <v>1.35</v>
      </c>
      <c r="D27" s="9" t="n">
        <f aca="false">D23*0.5</f>
        <v>2.025</v>
      </c>
      <c r="E27" s="9" t="n">
        <f aca="false">E23*0.5</f>
        <v>2.025</v>
      </c>
      <c r="F27" s="9" t="n">
        <f aca="false">C27+D27+E27</f>
        <v>5.4</v>
      </c>
    </row>
    <row r="28" customFormat="false" ht="19.5" hidden="false" customHeight="true" outlineLevel="0" collapsed="false">
      <c r="B28" s="7" t="s">
        <v>36</v>
      </c>
      <c r="C28" s="9" t="n">
        <f aca="false">C23*0.5</f>
        <v>1.35</v>
      </c>
      <c r="D28" s="9" t="n">
        <f aca="false">D23*0.5</f>
        <v>2.025</v>
      </c>
      <c r="E28" s="9" t="n">
        <f aca="false">E23*0.5</f>
        <v>2.025</v>
      </c>
      <c r="F28" s="9" t="n">
        <f aca="false">C28+D28+E28</f>
        <v>5.4</v>
      </c>
    </row>
    <row r="29" customFormat="false" ht="6" hidden="false" customHeight="true" outlineLevel="0" collapsed="false">
      <c r="B29" s="10"/>
      <c r="C29" s="10"/>
      <c r="D29" s="10"/>
      <c r="E29" s="10"/>
      <c r="F29" s="10"/>
    </row>
    <row r="30" customFormat="false" ht="19.5" hidden="false" customHeight="true" outlineLevel="0" collapsed="false">
      <c r="B30" s="7" t="s">
        <v>37</v>
      </c>
      <c r="C30" s="9" t="n">
        <f aca="false">C23</f>
        <v>2.7</v>
      </c>
      <c r="D30" s="9" t="n">
        <f aca="false">F23</f>
        <v>10.8</v>
      </c>
      <c r="E30" s="9" t="n">
        <f aca="false">F23</f>
        <v>10.8</v>
      </c>
      <c r="F30" s="9"/>
    </row>
    <row r="31" customFormat="false" ht="19.5" hidden="false" customHeight="true" outlineLevel="0" collapsed="false">
      <c r="B31" s="7" t="s">
        <v>38</v>
      </c>
      <c r="C31" s="8" t="n">
        <f aca="false">C24</f>
        <v>3</v>
      </c>
      <c r="D31" s="9" t="n">
        <f aca="false">F24</f>
        <v>12</v>
      </c>
      <c r="E31" s="9" t="n">
        <f aca="false">F24</f>
        <v>12</v>
      </c>
      <c r="F31" s="9"/>
    </row>
    <row r="32" customFormat="false" ht="19.5" hidden="false" customHeight="true" outlineLevel="0" collapsed="false">
      <c r="B32" s="7" t="s">
        <v>39</v>
      </c>
      <c r="C32" s="9" t="n">
        <f aca="false">C25</f>
        <v>2.1</v>
      </c>
      <c r="D32" s="9" t="n">
        <f aca="false">F25</f>
        <v>8.4</v>
      </c>
      <c r="E32" s="9" t="n">
        <f aca="false">F25</f>
        <v>8.4</v>
      </c>
      <c r="F32" s="9"/>
    </row>
    <row r="35" customFormat="false" ht="15" hidden="false" customHeight="true" outlineLevel="0" collapsed="false">
      <c r="B35" s="11" t="s">
        <v>40</v>
      </c>
      <c r="C35" s="11"/>
      <c r="D35" s="11"/>
      <c r="E35" s="11"/>
      <c r="F35" s="11"/>
      <c r="G35" s="11"/>
      <c r="H35" s="11"/>
      <c r="I35" s="11"/>
    </row>
  </sheetData>
  <mergeCells count="17">
    <mergeCell ref="A1:I1"/>
    <mergeCell ref="A2:I2"/>
    <mergeCell ref="B4:I4"/>
    <mergeCell ref="C5:I5"/>
    <mergeCell ref="C6:I6"/>
    <mergeCell ref="C7:I7"/>
    <mergeCell ref="C8:I8"/>
    <mergeCell ref="C9:I9"/>
    <mergeCell ref="C10:I10"/>
    <mergeCell ref="C11:I11"/>
    <mergeCell ref="C12:I12"/>
    <mergeCell ref="C13:I13"/>
    <mergeCell ref="B15:I15"/>
    <mergeCell ref="B21:F21"/>
    <mergeCell ref="B26:F26"/>
    <mergeCell ref="B29:F29"/>
    <mergeCell ref="B35:I35"/>
  </mergeCell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LibreOffice/25.2.3.2$Linux_X86_64 LibreOffice_project/520$Build-2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2026-05-30T17:26:38Z</dcterms:created>
  <dc:creator>openpyxl</dc:creator>
  <dc:description/>
  <dc:language>en-US</dc:language>
  <cp:lastModifiedBy/>
  <dcterms:modified xsi:type="dcterms:W3CDTF">2026-05-30T17:26:38Z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