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ertriebsstatistik" sheetId="1" state="visible" r:id="rId1"/>
    <sheet xmlns:r="http://schemas.openxmlformats.org/officeDocument/2006/relationships" name="Vergleichsszenarien_FR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10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i val="1"/>
      <color rgb="00555555"/>
      <sz val="9"/>
    </font>
    <font>
      <name val="Calibri"/>
      <b val="1"/>
      <sz val="12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  <font>
      <name val="Calibri"/>
      <i val="1"/>
      <color rgb="00555555"/>
      <sz val="10"/>
    </font>
    <font>
      <name val="Calibri"/>
      <b val="1"/>
      <color rgb="00FFFFFF"/>
      <sz val="13"/>
    </font>
    <font>
      <name val="Calibri"/>
      <i val="1"/>
      <color rgb="00444444"/>
      <sz val="10"/>
    </font>
  </fonts>
  <fills count="10">
    <fill>
      <patternFill/>
    </fill>
    <fill>
      <patternFill patternType="gray125"/>
    </fill>
    <fill>
      <patternFill patternType="solid">
        <fgColor rgb="000A3D8F"/>
      </patternFill>
    </fill>
    <fill>
      <patternFill patternType="solid">
        <fgColor rgb="00D0E8FF"/>
      </patternFill>
    </fill>
    <fill>
      <patternFill patternType="solid">
        <fgColor rgb="001B4F9A"/>
      </patternFill>
    </fill>
    <fill>
      <patternFill patternType="solid">
        <fgColor rgb="00E8F0FF"/>
      </patternFill>
    </fill>
    <fill>
      <patternFill patternType="solid">
        <fgColor rgb="00BFD7FF"/>
      </patternFill>
    </fill>
    <fill>
      <patternFill patternType="solid">
        <fgColor rgb="00FFE0D0"/>
      </patternFill>
    </fill>
    <fill>
      <patternFill patternType="solid">
        <fgColor rgb="00A84B2F"/>
      </patternFill>
    </fill>
    <fill>
      <patternFill patternType="solid">
        <fgColor rgb="00D4EDD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3" borderId="0" pivotButton="0" quotePrefix="0" xfId="0"/>
    <xf numFmtId="0" fontId="4" fillId="4" borderId="0" applyAlignment="1" pivotButton="0" quotePrefix="0" xfId="0">
      <alignment horizontal="center" wrapText="1"/>
    </xf>
    <xf numFmtId="0" fontId="5" fillId="5" borderId="0" applyAlignment="1" pivotButton="0" quotePrefix="0" xfId="0">
      <alignment horizontal="center"/>
    </xf>
    <xf numFmtId="3" fontId="6" fillId="5" borderId="0" applyAlignment="1" pivotButton="0" quotePrefix="0" xfId="0">
      <alignment horizontal="right"/>
    </xf>
    <xf numFmtId="4" fontId="6" fillId="5" borderId="0" applyAlignment="1" pivotButton="0" quotePrefix="0" xfId="0">
      <alignment horizontal="right"/>
    </xf>
    <xf numFmtId="9" fontId="6" fillId="5" borderId="0" applyAlignment="1" pivotButton="0" quotePrefix="0" xfId="0">
      <alignment horizontal="right"/>
    </xf>
    <xf numFmtId="0" fontId="5" fillId="0" borderId="0" applyAlignment="1" pivotButton="0" quotePrefix="0" xfId="0">
      <alignment horizontal="center"/>
    </xf>
    <xf numFmtId="3" fontId="6" fillId="0" borderId="0" applyAlignment="1" pivotButton="0" quotePrefix="0" xfId="0">
      <alignment horizontal="right"/>
    </xf>
    <xf numFmtId="4" fontId="6" fillId="0" borderId="0" applyAlignment="1" pivotButton="0" quotePrefix="0" xfId="0">
      <alignment horizontal="right"/>
    </xf>
    <xf numFmtId="9" fontId="6" fillId="0" borderId="0" applyAlignment="1" pivotButton="0" quotePrefix="0" xfId="0">
      <alignment horizontal="right"/>
    </xf>
    <xf numFmtId="0" fontId="5" fillId="6" borderId="0" pivotButton="0" quotePrefix="0" xfId="0"/>
    <xf numFmtId="3" fontId="5" fillId="6" borderId="0" applyAlignment="1" pivotButton="0" quotePrefix="0" xfId="0">
      <alignment horizontal="right"/>
    </xf>
    <xf numFmtId="0" fontId="3" fillId="7" borderId="0" pivotButton="0" quotePrefix="0" xfId="0"/>
    <xf numFmtId="0" fontId="4" fillId="8" borderId="0" applyAlignment="1" pivotButton="0" quotePrefix="0" xfId="0">
      <alignment horizontal="center" wrapText="1"/>
    </xf>
    <xf numFmtId="0" fontId="6" fillId="0" borderId="0" pivotButton="0" quotePrefix="0" xfId="0"/>
    <xf numFmtId="0" fontId="7" fillId="0" borderId="0" pivotButton="0" quotePrefix="0" xfId="0"/>
    <xf numFmtId="0" fontId="8" fillId="2" borderId="0" applyAlignment="1" pivotButton="0" quotePrefix="0" xfId="0">
      <alignment horizontal="center"/>
    </xf>
    <xf numFmtId="0" fontId="6" fillId="5" borderId="0" pivotButton="0" quotePrefix="0" xfId="0"/>
    <xf numFmtId="3" fontId="0" fillId="5" borderId="0" applyAlignment="1" pivotButton="0" quotePrefix="0" xfId="0">
      <alignment horizontal="right"/>
    </xf>
    <xf numFmtId="164" fontId="0" fillId="5" borderId="0" applyAlignment="1" pivotButton="0" quotePrefix="0" xfId="0">
      <alignment horizontal="right"/>
    </xf>
    <xf numFmtId="4" fontId="0" fillId="5" borderId="0" applyAlignment="1" pivotButton="0" quotePrefix="0" xfId="0">
      <alignment horizontal="right"/>
    </xf>
    <xf numFmtId="0" fontId="9" fillId="5" borderId="0" pivotButton="0" quotePrefix="0" xfId="0"/>
    <xf numFmtId="0" fontId="5" fillId="0" borderId="0" pivotButton="0" quotePrefix="0" xfId="0"/>
    <xf numFmtId="3" fontId="0" fillId="0" borderId="0" applyAlignment="1" pivotButton="0" quotePrefix="0" xfId="0">
      <alignment horizontal="right"/>
    </xf>
    <xf numFmtId="164" fontId="0" fillId="0" borderId="0" applyAlignment="1" pivotButton="0" quotePrefix="0" xfId="0">
      <alignment horizontal="right"/>
    </xf>
    <xf numFmtId="4" fontId="0" fillId="9" borderId="0" applyAlignment="1" pivotButton="0" quotePrefix="0" xfId="0">
      <alignment horizontal="right"/>
    </xf>
    <xf numFmtId="0" fontId="9" fillId="0" borderId="0" pivotButton="0" quotePrefix="0" xfId="0"/>
    <xf numFmtId="0" fontId="5" fillId="5" borderId="0" pivotButton="0" quotePrefix="0" xfId="0"/>
    <xf numFmtId="4" fontId="0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H20"/>
  <sheetViews>
    <sheetView workbookViewId="0">
      <selection activeCell="A1" sqref="A1"/>
    </sheetView>
  </sheetViews>
  <sheetFormatPr baseColWidth="8" defaultRowHeight="15"/>
  <cols>
    <col width="3" customWidth="1" min="1" max="1"/>
    <col width="22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  <col width="18" customWidth="1" min="8" max="8"/>
  </cols>
  <sheetData>
    <row r="2">
      <c r="B2" s="1" t="inlineStr">
        <is>
          <t>Bestands- und Vertriebsstatistik — Leichtenstein Gartenkultur Manufaktur GmbH</t>
        </is>
      </c>
    </row>
    <row r="3">
      <c r="B3" s="2" t="inlineStr">
        <is>
          <t>Grundlage: Jahresabschluesse 2019-2025, best. durch WP Dr. Harald Ziegenfuss, Heidelberg · EUIPO BoA R 1322/26-2 Anlage M-12</t>
        </is>
      </c>
    </row>
    <row r="5">
      <c r="B5" s="3" t="inlineStr">
        <is>
          <t>I. Jahresumsaetze Rosenbluete-Produktlinie (Haupt-SKU, alle Varianten)</t>
        </is>
      </c>
    </row>
    <row r="6">
      <c r="B6" s="4" t="inlineStr">
        <is>
          <t>Jahr</t>
        </is>
      </c>
      <c r="C6" s="4" t="inlineStr">
        <is>
          <t>Stueck verkauft</t>
        </is>
      </c>
      <c r="D6" s="4" t="inlineStr">
        <is>
          <t>Nettoumsatz EUR</t>
        </is>
      </c>
      <c r="E6" s="4" t="inlineStr">
        <is>
          <t>Ø Preis EUR/Stk</t>
        </is>
      </c>
      <c r="F6" s="4" t="inlineStr">
        <is>
          <t>Direktvertrieb %</t>
        </is>
      </c>
      <c r="G6" s="4" t="inlineStr">
        <is>
          <t>Fachhandel %</t>
        </is>
      </c>
      <c r="H6" s="4" t="inlineStr">
        <is>
          <t>Lizenzeinnahmen EUR</t>
        </is>
      </c>
    </row>
    <row r="7">
      <c r="B7" s="5" t="n">
        <v>2019</v>
      </c>
      <c r="C7" s="6" t="n">
        <v>6200</v>
      </c>
      <c r="D7" s="6" t="n">
        <v>1830000</v>
      </c>
      <c r="E7" s="7">
        <f>D7/C7</f>
        <v/>
      </c>
      <c r="F7" s="8" t="n">
        <v>0.22</v>
      </c>
      <c r="G7" s="8" t="n">
        <v>0.78</v>
      </c>
      <c r="H7" s="6" t="n">
        <v>87600</v>
      </c>
    </row>
    <row r="8">
      <c r="B8" s="9" t="n">
        <v>2020</v>
      </c>
      <c r="C8" s="10" t="n">
        <v>5900</v>
      </c>
      <c r="D8" s="10" t="n">
        <v>1750000</v>
      </c>
      <c r="E8" s="11">
        <f>D8/C8</f>
        <v/>
      </c>
      <c r="F8" s="12" t="n">
        <v>0.28</v>
      </c>
      <c r="G8" s="12" t="n">
        <v>0.72</v>
      </c>
      <c r="H8" s="10" t="n">
        <v>84000</v>
      </c>
    </row>
    <row r="9">
      <c r="B9" s="5" t="n">
        <v>2021</v>
      </c>
      <c r="C9" s="6" t="n">
        <v>7400</v>
      </c>
      <c r="D9" s="6" t="n">
        <v>2190000</v>
      </c>
      <c r="E9" s="7">
        <f>D9/C9</f>
        <v/>
      </c>
      <c r="F9" s="8" t="n">
        <v>0.31</v>
      </c>
      <c r="G9" s="8" t="n">
        <v>0.6899999999999999</v>
      </c>
      <c r="H9" s="6" t="n">
        <v>105120</v>
      </c>
    </row>
    <row r="10">
      <c r="B10" s="9" t="n">
        <v>2022</v>
      </c>
      <c r="C10" s="10" t="n">
        <v>8100</v>
      </c>
      <c r="D10" s="10" t="n">
        <v>2390000</v>
      </c>
      <c r="E10" s="11">
        <f>D10/C10</f>
        <v/>
      </c>
      <c r="F10" s="12" t="n">
        <v>0.35</v>
      </c>
      <c r="G10" s="12" t="n">
        <v>0.65</v>
      </c>
      <c r="H10" s="10" t="n">
        <v>114720</v>
      </c>
    </row>
    <row r="11">
      <c r="B11" s="5" t="n">
        <v>2023</v>
      </c>
      <c r="C11" s="6" t="n">
        <v>8600</v>
      </c>
      <c r="D11" s="6" t="n">
        <v>2540000</v>
      </c>
      <c r="E11" s="7">
        <f>D11/C11</f>
        <v/>
      </c>
      <c r="F11" s="8" t="n">
        <v>0.38</v>
      </c>
      <c r="G11" s="8" t="n">
        <v>0.62</v>
      </c>
      <c r="H11" s="6" t="n">
        <v>121920</v>
      </c>
    </row>
    <row r="12">
      <c r="B12" s="9" t="n">
        <v>2024</v>
      </c>
      <c r="C12" s="10" t="n">
        <v>8800</v>
      </c>
      <c r="D12" s="10" t="n">
        <v>2320000</v>
      </c>
      <c r="E12" s="11">
        <f>D12/C12</f>
        <v/>
      </c>
      <c r="F12" s="12" t="n">
        <v>0.41</v>
      </c>
      <c r="G12" s="12" t="n">
        <v>0.59</v>
      </c>
      <c r="H12" s="10" t="n">
        <v>111360</v>
      </c>
    </row>
    <row r="13">
      <c r="B13" s="5" t="n">
        <v>2025</v>
      </c>
      <c r="C13" s="6" t="n">
        <v>9100</v>
      </c>
      <c r="D13" s="6" t="n">
        <v>3800000</v>
      </c>
      <c r="E13" s="7">
        <f>D13/C13</f>
        <v/>
      </c>
      <c r="F13" s="8" t="n">
        <v>0.43</v>
      </c>
      <c r="G13" s="8" t="n">
        <v>0.57</v>
      </c>
      <c r="H13" s="6" t="n">
        <v>0</v>
      </c>
    </row>
    <row r="14">
      <c r="B14" s="13" t="inlineStr">
        <is>
          <t>Summe 2019-2024</t>
        </is>
      </c>
      <c r="C14" s="14">
        <f>SUM(C7:C12)</f>
        <v/>
      </c>
      <c r="D14" s="14">
        <f>SUM(D7:D12)</f>
        <v/>
      </c>
      <c r="H14" s="14">
        <f>SUM(H7:H12)</f>
        <v/>
      </c>
    </row>
    <row r="16">
      <c r="B16" s="15" t="inlineStr">
        <is>
          <t>II. Restbestand Fonderie Roussel SAS (Stand: Kuendigungsdatum 15.02.2026)</t>
        </is>
      </c>
    </row>
    <row r="17">
      <c r="B17" s="16" t="inlineStr">
        <is>
          <t>Position</t>
        </is>
      </c>
      <c r="C17" s="16" t="inlineStr">
        <is>
          <t>Stueck</t>
        </is>
      </c>
      <c r="D17" s="16" t="inlineStr">
        <is>
          <t>Herst.-kosten EUR/Stk (geschaetzt)</t>
        </is>
      </c>
      <c r="E17" s="16" t="inlineStr">
        <is>
          <t>Gesamtkosten EUR</t>
        </is>
      </c>
      <c r="F17" s="16" t="inlineStr">
        <is>
          <t>Abverkaufspreis EUR/Stk</t>
        </is>
      </c>
      <c r="G17" s="16" t="inlineStr">
        <is>
          <t>Potenz. Erloese EUR</t>
        </is>
      </c>
      <c r="H17" s="16" t="inlineStr">
        <is>
          <t>Anmerkung</t>
        </is>
      </c>
    </row>
    <row r="18">
      <c r="B18" s="17" t="inlineStr">
        <is>
          <t>Restbestand Guss-Rohlinge</t>
        </is>
      </c>
      <c r="C18" s="10" t="n">
        <v>4200</v>
      </c>
      <c r="D18" s="11" t="n">
        <v>38.5</v>
      </c>
      <c r="E18" s="11">
        <f>C18*D18</f>
        <v/>
      </c>
      <c r="F18" s="11" t="n">
        <v>90</v>
      </c>
      <c r="G18" s="11">
        <f>C18*F18</f>
        <v/>
      </c>
      <c r="H18" s="18" t="inlineStr">
        <is>
          <t>Bestand lt. Aussage Roussel</t>
        </is>
      </c>
    </row>
    <row r="19">
      <c r="B19" s="17" t="inlineStr">
        <is>
          <t>Davon fertiggestellt</t>
        </is>
      </c>
      <c r="C19" s="10" t="n">
        <v>2800</v>
      </c>
      <c r="D19" s="11" t="n">
        <v>45</v>
      </c>
      <c r="E19" s="11">
        <f>C19*D19</f>
        <v/>
      </c>
      <c r="F19" s="11" t="n">
        <v>90</v>
      </c>
      <c r="G19" s="11">
        <f>C19*F19</f>
        <v/>
      </c>
      <c r="H19" s="18" t="inlineStr">
        <is>
          <t>Vollstaendig produziert</t>
        </is>
      </c>
    </row>
    <row r="20">
      <c r="B20" s="17" t="inlineStr">
        <is>
          <t>Davon halbfertig</t>
        </is>
      </c>
      <c r="C20" s="10" t="n">
        <v>1400</v>
      </c>
      <c r="D20" s="11" t="n">
        <v>22</v>
      </c>
      <c r="E20" s="11">
        <f>C20*D20</f>
        <v/>
      </c>
      <c r="F20" s="11" t="n">
        <v>45</v>
      </c>
      <c r="G20" s="11">
        <f>C20*F20</f>
        <v/>
      </c>
      <c r="H20" s="18" t="inlineStr">
        <is>
          <t>Nur Rohguss, kein Finish</t>
        </is>
      </c>
    </row>
  </sheetData>
  <mergeCells count="4">
    <mergeCell ref="B16:H16"/>
    <mergeCell ref="B3:H3"/>
    <mergeCell ref="B5:H5"/>
    <mergeCell ref="B2:H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F8"/>
  <sheetViews>
    <sheetView workbookViewId="0">
      <selection activeCell="A1" sqref="A1"/>
    </sheetView>
  </sheetViews>
  <sheetFormatPr baseColWidth="8" defaultRowHeight="15"/>
  <cols>
    <col width="3" customWidth="1" min="1" max="1"/>
    <col width="28" customWidth="1" min="2" max="2"/>
    <col width="16" customWidth="1" min="3" max="3"/>
    <col width="16" customWidth="1" min="4" max="4"/>
    <col width="16" customWidth="1" min="5" max="5"/>
    <col width="20" customWidth="1" min="6" max="6"/>
  </cols>
  <sheetData>
    <row r="2">
      <c r="B2" s="19" t="inlineStr">
        <is>
          <t>Vergleichsszenarien Lizenzstreit Fonderie Roussel SAS</t>
        </is>
      </c>
    </row>
    <row r="4">
      <c r="B4" s="4" t="inlineStr">
        <is>
          <t>Szenario</t>
        </is>
      </c>
      <c r="C4" s="4" t="inlineStr">
        <is>
          <t>Stueck Restbestand</t>
        </is>
      </c>
      <c r="D4" s="4" t="inlineStr">
        <is>
          <t>Abverkaufs-Lizenzsatz</t>
        </is>
      </c>
      <c r="E4" s="4" t="inlineStr">
        <is>
          <t>Einnahmen fuer LKM EUR</t>
        </is>
      </c>
      <c r="F4" s="4" t="inlineStr">
        <is>
          <t>Empfehlung</t>
        </is>
      </c>
    </row>
    <row r="5">
      <c r="B5" s="20" t="inlineStr">
        <is>
          <t>A: Vollstaendiges Verbot</t>
        </is>
      </c>
      <c r="C5" s="21" t="n">
        <v>0</v>
      </c>
      <c r="D5" s="22" t="n">
        <v>0</v>
      </c>
      <c r="E5" s="23" t="n">
        <v>0</v>
      </c>
      <c r="F5" s="24" t="inlineStr">
        <is>
          <t>Eskalation; hohe Klagekosten</t>
        </is>
      </c>
    </row>
    <row r="6">
      <c r="B6" s="25" t="inlineStr">
        <is>
          <t>B: Verhandelte Loesung (8%)</t>
        </is>
      </c>
      <c r="C6" s="26" t="n">
        <v>4200</v>
      </c>
      <c r="D6" s="27" t="n">
        <v>0.08</v>
      </c>
      <c r="E6" s="28">
        <f>C6*90*D6</f>
        <v/>
      </c>
      <c r="F6" s="29" t="inlineStr">
        <is>
          <t>Kompromiss</t>
        </is>
      </c>
    </row>
    <row r="7">
      <c r="B7" s="30" t="inlineStr">
        <is>
          <t>B: Verhandelte Loesung (10%)</t>
        </is>
      </c>
      <c r="C7" s="21" t="n">
        <v>4200</v>
      </c>
      <c r="D7" s="22" t="n">
        <v>0.1</v>
      </c>
      <c r="E7" s="28">
        <f>C7*90*D7</f>
        <v/>
      </c>
      <c r="F7" s="24" t="inlineStr">
        <is>
          <t>Bevorzugt LKM</t>
        </is>
      </c>
    </row>
    <row r="8">
      <c r="B8" s="17" t="inlineStr">
        <is>
          <t>C: Rueckkauf durch LKM</t>
        </is>
      </c>
      <c r="C8" s="26" t="n">
        <v>4200</v>
      </c>
      <c r="D8" s="27" t="n">
        <v>0</v>
      </c>
      <c r="E8" s="31" t="n">
        <v>-168000</v>
      </c>
      <c r="F8" s="29" t="inlineStr">
        <is>
          <t>Teuer, nicht empfohlen</t>
        </is>
      </c>
    </row>
  </sheetData>
  <mergeCells count="1">
    <mergeCell ref="B2:F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2026-05-30T16:53:59Z</dcterms:created>
  <dcterms:modified xmlns:dcterms="http://purl.org/dc/terms/" xmlns:xsi="http://www.w3.org/2001/XMLSchema-instance" xsi:type="dcterms:W3CDTF">2026-05-30T16:53:59Z</dcterms:modified>
</cp:coreProperties>
</file>