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zenzanalogi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0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color rgb="00FFFFFF"/>
      <sz val="14"/>
    </font>
    <font>
      <name val="Calibri"/>
      <i val="1"/>
      <color rgb="00555555"/>
      <sz val="10"/>
    </font>
    <font>
      <name val="Calibri"/>
      <b val="1"/>
      <sz val="12"/>
    </font>
    <font>
      <name val="Calibri"/>
      <b val="1"/>
      <sz val="11"/>
    </font>
    <font>
      <name val="Calibri"/>
      <sz val="11"/>
    </font>
    <font>
      <name val="Calibri"/>
      <i val="1"/>
      <color rgb="00777777"/>
      <sz val="10"/>
    </font>
    <font>
      <name val="Calibri"/>
      <b val="1"/>
      <color rgb="00FFFFFF"/>
      <sz val="11"/>
    </font>
    <font>
      <name val="Calibri"/>
      <i val="1"/>
      <color rgb="00777777"/>
      <sz val="9"/>
    </font>
  </fonts>
  <fills count="8">
    <fill>
      <patternFill/>
    </fill>
    <fill>
      <patternFill patternType="gray125"/>
    </fill>
    <fill>
      <patternFill patternType="solid">
        <fgColor rgb="000A3D8F"/>
      </patternFill>
    </fill>
    <fill>
      <patternFill patternType="solid">
        <fgColor rgb="00D0E8FF"/>
      </patternFill>
    </fill>
    <fill>
      <patternFill patternType="solid">
        <fgColor rgb="001B4F9A"/>
      </patternFill>
    </fill>
    <fill>
      <patternFill patternType="solid">
        <fgColor rgb="00E8F0FF"/>
      </patternFill>
    </fill>
    <fill>
      <patternFill patternType="solid">
        <fgColor rgb="00BFD7FF"/>
      </patternFill>
    </fill>
    <fill>
      <patternFill patternType="solid">
        <fgColor rgb="00FFE08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2" fillId="2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3" borderId="0" pivotButton="0" quotePrefix="0" xfId="0"/>
    <xf numFmtId="0" fontId="5" fillId="0" borderId="0" applyAlignment="1" pivotButton="0" quotePrefix="0" xfId="0">
      <alignment horizontal="left" wrapText="1"/>
    </xf>
    <xf numFmtId="0" fontId="6" fillId="0" borderId="0" applyAlignment="1" pivotButton="0" quotePrefix="0" xfId="0">
      <alignment horizontal="left"/>
    </xf>
    <xf numFmtId="0" fontId="7" fillId="0" borderId="0" pivotButton="0" quotePrefix="0" xfId="0"/>
    <xf numFmtId="0" fontId="8" fillId="4" borderId="0" applyAlignment="1" pivotButton="0" quotePrefix="0" xfId="0">
      <alignment horizontal="center" wrapText="1"/>
    </xf>
    <xf numFmtId="0" fontId="6" fillId="5" borderId="0" applyAlignment="1" pivotButton="0" quotePrefix="0" xfId="0">
      <alignment horizontal="left"/>
    </xf>
    <xf numFmtId="0" fontId="6" fillId="5" borderId="0" applyAlignment="1" pivotButton="0" quotePrefix="0" xfId="0">
      <alignment horizontal="right"/>
    </xf>
    <xf numFmtId="4" fontId="6" fillId="5" borderId="0" applyAlignment="1" pivotButton="0" quotePrefix="0" xfId="0">
      <alignment horizontal="right"/>
    </xf>
    <xf numFmtId="4" fontId="6" fillId="0" borderId="0" applyAlignment="1" pivotButton="0" quotePrefix="0" xfId="0">
      <alignment horizontal="right"/>
    </xf>
    <xf numFmtId="0" fontId="6" fillId="0" borderId="0" applyAlignment="1" pivotButton="0" quotePrefix="0" xfId="0">
      <alignment horizontal="right"/>
    </xf>
    <xf numFmtId="0" fontId="5" fillId="6" borderId="0" applyAlignment="1" pivotButton="0" quotePrefix="0" xfId="0">
      <alignment horizontal="left"/>
    </xf>
    <xf numFmtId="0" fontId="5" fillId="6" borderId="0" applyAlignment="1" pivotButton="0" quotePrefix="0" xfId="0">
      <alignment horizontal="right"/>
    </xf>
    <xf numFmtId="4" fontId="5" fillId="6" borderId="0" applyAlignment="1" pivotButton="0" quotePrefix="0" xfId="0">
      <alignment horizontal="right"/>
    </xf>
    <xf numFmtId="0" fontId="5" fillId="0" borderId="0" pivotButton="0" quotePrefix="0" xfId="0"/>
    <xf numFmtId="0" fontId="6" fillId="0" borderId="0" pivotButton="0" quotePrefix="0" xfId="0"/>
    <xf numFmtId="164" fontId="6" fillId="0" borderId="0" applyAlignment="1" pivotButton="0" quotePrefix="0" xfId="0">
      <alignment horizontal="right"/>
    </xf>
    <xf numFmtId="4" fontId="5" fillId="7" borderId="0" applyAlignment="1" pivotButton="0" quotePrefix="0" xfId="0">
      <alignment horizontal="right"/>
    </xf>
    <xf numFmtId="0" fontId="8" fillId="4" borderId="0" applyAlignment="1" pivotButton="0" quotePrefix="0" xfId="0">
      <alignment horizontal="center"/>
    </xf>
    <xf numFmtId="164" fontId="0" fillId="0" borderId="0" pivotButton="0" quotePrefix="0" xfId="0"/>
    <xf numFmtId="4" fontId="0" fillId="0" borderId="0" pivotButton="0" quotePrefix="0" xfId="0"/>
    <xf numFmtId="4" fontId="0" fillId="0" borderId="0" applyAlignment="1" pivotButton="0" quotePrefix="0" xfId="0">
      <alignment horizontal="right"/>
    </xf>
    <xf numFmtId="164" fontId="0" fillId="7" borderId="0" pivotButton="0" quotePrefix="0" xfId="0"/>
    <xf numFmtId="4" fontId="0" fillId="7" borderId="0" pivotButton="0" quotePrefix="0" xfId="0"/>
    <xf numFmtId="4" fontId="0" fillId="7" borderId="0" applyAlignment="1" pivotButton="0" quotePrefix="0" xfId="0">
      <alignment horizontal="right"/>
    </xf>
    <xf numFmtId="0" fontId="9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36"/>
  <sheetViews>
    <sheetView workbookViewId="0">
      <selection activeCell="A1" sqref="A1"/>
    </sheetView>
  </sheetViews>
  <sheetFormatPr baseColWidth="8" defaultRowHeight="15"/>
  <cols>
    <col width="3" customWidth="1" min="1" max="1"/>
    <col width="34" customWidth="1" min="2" max="2"/>
    <col width="16" customWidth="1" min="3" max="3"/>
    <col width="16" customWidth="1" min="4" max="4"/>
    <col width="16" customWidth="1" min="5" max="5"/>
    <col width="16" customWidth="1" min="6" max="6"/>
    <col width="20" customWidth="1" min="7" max="7"/>
  </cols>
  <sheetData>
    <row r="2">
      <c r="B2" s="1" t="inlineStr">
        <is>
          <t>Schadensberechnung Lizenzanalogie nach § 14 Abs. 6 MarkenG</t>
        </is>
      </c>
    </row>
    <row r="3">
      <c r="B3" s="2" t="inlineStr">
        <is>
          <t>LG Mannheim 7 O 88/26 — Leichtenstein Gartenkultur Manufaktur GmbH ./. FlowerWorld AG</t>
        </is>
      </c>
    </row>
    <row r="5">
      <c r="B5" s="3" t="inlineStr">
        <is>
          <t>I. Grundlagen der Lizenzanalogie</t>
        </is>
      </c>
    </row>
    <row r="6">
      <c r="B6" s="4" t="inlineStr">
        <is>
          <t>Lizenzsatz</t>
        </is>
      </c>
      <c r="C6" s="5" t="inlineStr">
        <is>
          <t>12,0 %</t>
        </is>
      </c>
      <c r="D6" s="6" t="inlineStr">
        <is>
          <t>Entspricht dem mit Fonderie Roussel SAS vereinbarten Satz</t>
        </is>
      </c>
    </row>
    <row r="7">
      <c r="B7" s="4" t="inlineStr">
        <is>
          <t>Berechnungsbasis</t>
        </is>
      </c>
      <c r="C7" s="5" t="inlineStr">
        <is>
          <t>Nettoumsatz FlowerWorld (EK: 24,99 EUR brutto / 1,19 = 21,00 EUR netto)</t>
        </is>
      </c>
      <c r="D7" s="6" t="inlineStr">
        <is>
          <t>Netto-Verkaufspreis je Einheit</t>
        </is>
      </c>
    </row>
    <row r="8">
      <c r="B8" s="4" t="inlineStr">
        <is>
          <t>Zeitraum</t>
        </is>
      </c>
      <c r="C8" s="5" t="inlineStr">
        <is>
          <t>Maerz 2026 bis Mai 2026 (3 Monate)</t>
        </is>
      </c>
      <c r="D8" s="6" t="inlineStr">
        <is>
          <t>Verletzungszeitraum ab Inverkehrbringen</t>
        </is>
      </c>
    </row>
    <row r="9">
      <c r="B9" s="4" t="inlineStr">
        <is>
          <t>Methode</t>
        </is>
      </c>
      <c r="C9" s="5" t="inlineStr">
        <is>
          <t>Lizenzanalogie (§ 14 Abs. 6 MarkenG)</t>
        </is>
      </c>
      <c r="D9" s="6" t="inlineStr">
        <is>
          <t>Dritte Methode der Dreifachberechnung</t>
        </is>
      </c>
    </row>
    <row r="12">
      <c r="B12" s="3" t="inlineStr">
        <is>
          <t>II. Geschaetzte Umsaetze FlowerWorld AG (Verletzungszeitraum)</t>
        </is>
      </c>
    </row>
    <row r="13">
      <c r="B13" s="7" t="inlineStr">
        <is>
          <t>Monat</t>
        </is>
      </c>
      <c r="C13" s="7" t="inlineStr">
        <is>
          <t>Filialen</t>
        </is>
      </c>
      <c r="D13" s="7" t="inlineStr">
        <is>
          <t>Stueck/Filiale</t>
        </is>
      </c>
      <c r="E13" s="7" t="inlineStr">
        <is>
          <t>Online-Stueck</t>
        </is>
      </c>
      <c r="F13" s="7" t="inlineStr">
        <is>
          <t>Gesamt-Stueck</t>
        </is>
      </c>
      <c r="G13" s="7" t="inlineStr">
        <is>
          <t>Netto EUR/Stk</t>
        </is>
      </c>
      <c r="H13" s="7" t="inlineStr">
        <is>
          <t>Nettoumsatz EUR</t>
        </is>
      </c>
    </row>
    <row r="14">
      <c r="B14" s="8" t="inlineStr">
        <is>
          <t>Maerz 2026</t>
        </is>
      </c>
      <c r="C14" s="9" t="n">
        <v>340</v>
      </c>
      <c r="D14" s="9" t="n">
        <v>15</v>
      </c>
      <c r="E14" s="9" t="n">
        <v>400</v>
      </c>
      <c r="F14" s="9" t="n">
        <v>5500</v>
      </c>
      <c r="G14" s="10" t="n">
        <v>21</v>
      </c>
      <c r="H14" s="11" t="n">
        <v>115500</v>
      </c>
    </row>
    <row r="15">
      <c r="B15" s="5" t="inlineStr">
        <is>
          <t>April 2026</t>
        </is>
      </c>
      <c r="C15" s="12" t="n">
        <v>340</v>
      </c>
      <c r="D15" s="12" t="n">
        <v>12</v>
      </c>
      <c r="E15" s="12" t="n">
        <v>500</v>
      </c>
      <c r="F15" s="12" t="n">
        <v>4580</v>
      </c>
      <c r="G15" s="11" t="n">
        <v>21</v>
      </c>
      <c r="H15" s="11" t="n">
        <v>96180</v>
      </c>
    </row>
    <row r="16">
      <c r="B16" s="8" t="inlineStr">
        <is>
          <t>Mai 2026</t>
        </is>
      </c>
      <c r="C16" s="9" t="n">
        <v>340</v>
      </c>
      <c r="D16" s="9" t="n">
        <v>8</v>
      </c>
      <c r="E16" s="9" t="n">
        <v>300</v>
      </c>
      <c r="F16" s="9" t="n">
        <v>3020</v>
      </c>
      <c r="G16" s="10" t="n">
        <v>21</v>
      </c>
      <c r="H16" s="11" t="n">
        <v>63420</v>
      </c>
    </row>
    <row r="17">
      <c r="B17" s="13" t="inlineStr">
        <is>
          <t>Summe</t>
        </is>
      </c>
      <c r="C17" s="14" t="n"/>
      <c r="D17" s="14" t="n"/>
      <c r="E17" s="14" t="n">
        <v>1200</v>
      </c>
      <c r="F17" s="14" t="n">
        <v>13100</v>
      </c>
      <c r="G17" s="14" t="n"/>
      <c r="H17" s="15">
        <f>SUM(H14:H16)</f>
        <v/>
      </c>
    </row>
    <row r="20">
      <c r="B20" s="3" t="inlineStr">
        <is>
          <t>III. Lizenzanalogie-Berechnung</t>
        </is>
      </c>
    </row>
    <row r="22">
      <c r="B22" s="16" t="inlineStr">
        <is>
          <t>Geschaetzter Nettoumsatz gesamt (EUR)</t>
        </is>
      </c>
      <c r="C22" s="11">
        <f>H17</f>
        <v/>
      </c>
    </row>
    <row r="23">
      <c r="B23" s="17" t="inlineStr">
        <is>
          <t>Lizenzsatz</t>
        </is>
      </c>
      <c r="C23" s="18" t="n">
        <v>0.12</v>
      </c>
    </row>
    <row r="24">
      <c r="B24" s="16" t="inlineStr">
        <is>
          <t>Schadensersatz Lizenzanalogie (EUR)</t>
        </is>
      </c>
      <c r="C24" s="19">
        <f>B22*B23</f>
        <v/>
      </c>
    </row>
    <row r="25">
      <c r="B25" s="17" t="inlineStr">
        <is>
          <t>Zinsanspruch (9 % p.a. ab 08.05.2026)</t>
        </is>
      </c>
      <c r="C25" s="11">
        <f>B24*0.09*(365/365)</f>
        <v/>
      </c>
    </row>
    <row r="26">
      <c r="B26" s="17" t="inlineStr">
        <is>
          <t>Vorlaeuige Gesamtforderung (EUR)</t>
        </is>
      </c>
      <c r="C26" s="11">
        <f>B24+B25</f>
        <v/>
      </c>
    </row>
    <row r="28">
      <c r="B28" s="3" t="inlineStr">
        <is>
          <t>IV. Sensitivitaetsanalyse — Variation Lizenzsatz</t>
        </is>
      </c>
    </row>
    <row r="29">
      <c r="B29" s="20" t="inlineStr">
        <is>
          <t>Lizenzsatz</t>
        </is>
      </c>
      <c r="C29" s="20" t="inlineStr">
        <is>
          <t>Nettoumsatz EUR</t>
        </is>
      </c>
      <c r="D29" s="20" t="inlineStr">
        <is>
          <t>Schadensersatz EUR</t>
        </is>
      </c>
    </row>
    <row r="30">
      <c r="B30" s="21" t="n">
        <v>0.08</v>
      </c>
      <c r="C30" s="22" t="n">
        <v>275100</v>
      </c>
      <c r="D30" s="23">
        <f>B30*C30</f>
        <v/>
      </c>
    </row>
    <row r="31">
      <c r="B31" s="21" t="n">
        <v>0.1</v>
      </c>
      <c r="C31" s="22" t="n">
        <v>275100</v>
      </c>
      <c r="D31" s="23">
        <f>B31*C31</f>
        <v/>
      </c>
    </row>
    <row r="32">
      <c r="B32" s="24" t="n">
        <v>0.12</v>
      </c>
      <c r="C32" s="25" t="n">
        <v>275100</v>
      </c>
      <c r="D32" s="26">
        <f>B32*C32</f>
        <v/>
      </c>
    </row>
    <row r="33">
      <c r="B33" s="21" t="n">
        <v>0.15</v>
      </c>
      <c r="C33" s="22" t="n">
        <v>275100</v>
      </c>
      <c r="D33" s="23">
        <f>B33*C33</f>
        <v/>
      </c>
    </row>
    <row r="34">
      <c r="B34" s="21" t="n">
        <v>0.18</v>
      </c>
      <c r="C34" s="22" t="n">
        <v>275100</v>
      </c>
      <c r="D34" s="23">
        <f>B34*C34</f>
        <v/>
      </c>
    </row>
    <row r="36">
      <c r="B36" s="27" t="inlineStr">
        <is>
          <t>Hinweis: Alle Zahlen beruhen auf Schaetzungen. Endabrechnung nach Auskunftserteilung durch die Beklagte (§ 254 ZPO / § 19 MarkenG).</t>
        </is>
      </c>
    </row>
  </sheetData>
  <mergeCells count="11">
    <mergeCell ref="B3:G3"/>
    <mergeCell ref="B2:G2"/>
    <mergeCell ref="B20:G20"/>
    <mergeCell ref="D9:G9"/>
    <mergeCell ref="B28:G28"/>
    <mergeCell ref="B5:G5"/>
    <mergeCell ref="B36:G36"/>
    <mergeCell ref="D8:G8"/>
    <mergeCell ref="D6:G6"/>
    <mergeCell ref="D7:G7"/>
    <mergeCell ref="B12:G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2026-05-30T16:53:59Z</dcterms:created>
  <dcterms:modified xmlns:dcterms="http://purl.org/dc/terms/" xmlns:xsi="http://www.w3.org/2001/XMLSchema-instance" xsi:type="dcterms:W3CDTF">2026-05-30T16:53:59Z</dcterms:modified>
</cp:coreProperties>
</file>