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reening-Aufzeichnungen" sheetId="1" state="visible" r:id="rId1"/>
    <sheet xmlns:r="http://schemas.openxmlformats.org/officeDocument/2006/relationships" name="Förderbeträge Aufstellun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7">
    <font>
      <name val="Calibri"/>
      <family val="2"/>
      <color theme="1"/>
      <sz val="11"/>
      <scheme val="minor"/>
    </font>
    <font>
      <name val="Calibri"/>
      <b val="1"/>
      <sz val="14"/>
    </font>
    <font>
      <name val="Calibri"/>
      <i val="1"/>
      <color rgb="007A7974"/>
      <sz val="10"/>
    </font>
    <font>
      <name val="Calibri"/>
      <b val="1"/>
      <color rgb="00FFFFFF"/>
      <sz val="11"/>
    </font>
    <font>
      <name val="Calibri"/>
      <sz val="10"/>
    </font>
    <font>
      <name val="Calibri"/>
      <b val="1"/>
      <color rgb="00A12C7B"/>
      <sz val="10"/>
    </font>
    <font>
      <name val="Calibri"/>
      <color rgb="00437A22"/>
      <sz val="10"/>
    </font>
  </fonts>
  <fills count="6">
    <fill>
      <patternFill/>
    </fill>
    <fill>
      <patternFill patternType="gray125"/>
    </fill>
    <fill>
      <patternFill patternType="solid">
        <fgColor rgb="001B474D"/>
        <bgColor rgb="001B474D"/>
      </patternFill>
    </fill>
    <fill>
      <patternFill patternType="solid">
        <fgColor rgb="00E8F4F1"/>
        <bgColor rgb="00E8F4F1"/>
      </patternFill>
    </fill>
    <fill>
      <patternFill patternType="solid">
        <fgColor rgb="00FFCCCC"/>
        <bgColor rgb="00FFCCCC"/>
      </patternFill>
    </fill>
    <fill>
      <patternFill patternType="solid">
        <fgColor rgb="00D4EDDA"/>
        <bgColor rgb="00D4EDD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pivotButton="0" quotePrefix="0" xfId="0"/>
    <xf numFmtId="0" fontId="3" fillId="2" borderId="0" applyAlignment="1" pivotButton="0" quotePrefix="0" xfId="0">
      <alignment horizontal="center" wrapText="1"/>
    </xf>
    <xf numFmtId="0" fontId="4" fillId="3" borderId="0" applyAlignment="1" pivotButton="0" quotePrefix="0" xfId="0">
      <alignment horizontal="center"/>
    </xf>
    <xf numFmtId="0" fontId="4" fillId="3" borderId="0" applyAlignment="1" pivotButton="0" quotePrefix="0" xfId="0">
      <alignment horizontal="right"/>
    </xf>
    <xf numFmtId="0" fontId="5" fillId="4" borderId="0" applyAlignment="1" pivotButton="0" quotePrefix="0" xfId="0">
      <alignment horizontal="center"/>
    </xf>
    <xf numFmtId="0" fontId="4" fillId="0" borderId="0" applyAlignment="1" pivotButton="0" quotePrefix="0" xfId="0">
      <alignment horizontal="center"/>
    </xf>
    <xf numFmtId="0" fontId="4" fillId="0" borderId="0" applyAlignment="1" pivotButton="0" quotePrefix="0" xfId="0">
      <alignment horizontal="right"/>
    </xf>
    <xf numFmtId="0" fontId="6" fillId="5" borderId="0" applyAlignment="1" pivotButton="0" quotePrefix="0" xfId="0">
      <alignment horizontal="center"/>
    </xf>
    <xf numFmtId="0" fontId="1" fillId="0" borderId="0" pivotButton="0" quotePrefix="0" xfId="0"/>
    <xf numFmtId="0" fontId="4" fillId="3" borderId="0" pivotButton="0" quotePrefix="0" xfId="0"/>
    <xf numFmtId="4" fontId="4" fillId="3" borderId="0" pivotButton="0" quotePrefix="0" xfId="0"/>
    <xf numFmtId="0" fontId="4" fillId="0" borderId="0" pivotButton="0" quotePrefix="0" xfId="0"/>
    <xf numFmtId="4" fontId="4" fillId="0" borderId="0" pivotButton="0" quotePrefix="0" xfId="0"/>
    <xf numFmtId="0" fontId="3" fillId="2" borderId="0" pivotButton="0" quotePrefix="0" xfId="0"/>
    <xf numFmtId="4" fontId="3" fillId="2" borderId="0" pivotButton="0" quotePrefix="0" xfId="0"/>
    <xf numFmtId="164" fontId="3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L13"/>
  <sheetViews>
    <sheetView workbookViewId="0">
      <selection activeCell="A1" sqref="A1"/>
    </sheetView>
  </sheetViews>
  <sheetFormatPr baseColWidth="8" defaultRowHeight="15"/>
  <cols>
    <col width="3" customWidth="1" min="1" max="1"/>
    <col width="10" customWidth="1" min="2" max="2"/>
    <col width="12" customWidth="1" min="3" max="3"/>
    <col width="10" customWidth="1" min="4" max="4"/>
    <col width="14" customWidth="1" min="5" max="5"/>
    <col width="14" customWidth="1" min="6" max="6"/>
    <col width="12" customWidth="1" min="7" max="7"/>
    <col width="18" customWidth="1" min="8" max="8"/>
    <col width="18" customWidth="1" min="9" max="9"/>
    <col width="12" customWidth="1" min="10" max="10"/>
    <col width="12" customWidth="1" min="11" max="11"/>
    <col width="28" customWidth="1" min="12" max="12"/>
  </cols>
  <sheetData>
    <row r="2">
      <c r="B2" s="1" t="inlineStr">
        <is>
          <t>Greening-Aufzeichnungen und ÖVF-Nachweise — Hofgemeinschaft Driessen GbR</t>
        </is>
      </c>
    </row>
    <row r="3">
      <c r="B3" s="2" t="inlineStr">
        <is>
          <t>Antragsjahre 2022 und 2023 — Beihilfefähige Flächen (Flächenangaben in ha)</t>
        </is>
      </c>
    </row>
    <row r="5">
      <c r="B5" s="3" t="inlineStr">
        <is>
          <t>Schlag-Nr.</t>
        </is>
      </c>
      <c r="C5" s="3" t="inlineStr">
        <is>
          <t>Gemarkung</t>
        </is>
      </c>
      <c r="D5" s="3" t="inlineStr">
        <is>
          <t>Flurstück</t>
        </is>
      </c>
      <c r="E5" s="3" t="inlineStr">
        <is>
          <t>Fläche beantragt (ha)</t>
        </is>
      </c>
      <c r="F5" s="3" t="inlineStr">
        <is>
          <t>Fläche VOK (ha)</t>
        </is>
      </c>
      <c r="G5" s="3" t="inlineStr">
        <is>
          <t>Differenz (ha)</t>
        </is>
      </c>
      <c r="H5" s="3" t="inlineStr">
        <is>
          <t>ÖVF-Typ 2022</t>
        </is>
      </c>
      <c r="I5" s="3" t="inlineStr">
        <is>
          <t>ÖVF-Typ 2023</t>
        </is>
      </c>
      <c r="J5" s="3" t="inlineStr">
        <is>
          <t>Status 2022</t>
        </is>
      </c>
      <c r="K5" s="3" t="inlineStr">
        <is>
          <t>Status 2023</t>
        </is>
      </c>
      <c r="L5" s="3" t="inlineStr">
        <is>
          <t>Anmerkung</t>
        </is>
      </c>
    </row>
    <row r="6">
      <c r="B6" s="4" t="inlineStr">
        <is>
          <t>44b</t>
        </is>
      </c>
      <c r="C6" s="4" t="inlineStr">
        <is>
          <t>Labbeck</t>
        </is>
      </c>
      <c r="D6" s="4" t="inlineStr">
        <is>
          <t>Fl.3/Flst.214</t>
        </is>
      </c>
      <c r="E6" s="5" t="n">
        <v>7.4</v>
      </c>
      <c r="F6" s="5" t="n">
        <v>5.1</v>
      </c>
      <c r="G6" s="5" t="n">
        <v>-2.3</v>
      </c>
      <c r="H6" s="4" t="inlineStr">
        <is>
          <t>Brachfläche (Stilllegung)</t>
        </is>
      </c>
      <c r="I6" s="4" t="inlineStr">
        <is>
          <t>GLÖZ-8 nichtprod.</t>
        </is>
      </c>
      <c r="J6" s="6" t="inlineStr">
        <is>
          <t>STREITIG</t>
        </is>
      </c>
      <c r="K6" s="6" t="inlineStr">
        <is>
          <t>STREITIG</t>
        </is>
      </c>
      <c r="L6" s="4" t="inlineStr">
        <is>
          <t>Hauptstreitpunkt VOK</t>
        </is>
      </c>
    </row>
    <row r="7">
      <c r="B7" s="7" t="inlineStr">
        <is>
          <t>44c</t>
        </is>
      </c>
      <c r="C7" s="7" t="inlineStr">
        <is>
          <t>Labbeck</t>
        </is>
      </c>
      <c r="D7" s="7" t="inlineStr">
        <is>
          <t>Fl.3/Flst.215/1</t>
        </is>
      </c>
      <c r="E7" s="8" t="n">
        <v>0.9</v>
      </c>
      <c r="F7" s="8" t="n">
        <v>0.9</v>
      </c>
      <c r="G7" s="8" t="n">
        <v>0</v>
      </c>
      <c r="H7" s="7" t="inlineStr">
        <is>
          <t>Zwischenfrucht</t>
        </is>
      </c>
      <c r="I7" s="7" t="inlineStr">
        <is>
          <t>Zwischenfrucht</t>
        </is>
      </c>
      <c r="J7" s="9" t="inlineStr">
        <is>
          <t>OK</t>
        </is>
      </c>
      <c r="K7" s="9" t="inlineStr">
        <is>
          <t>OK</t>
        </is>
      </c>
      <c r="L7" s="7" t="inlineStr">
        <is>
          <t>Separater Schlag laut Driessen</t>
        </is>
      </c>
    </row>
    <row r="8">
      <c r="B8" s="4" t="inlineStr">
        <is>
          <t>22a</t>
        </is>
      </c>
      <c r="C8" s="4" t="inlineStr">
        <is>
          <t>Labbeck</t>
        </is>
      </c>
      <c r="D8" s="4" t="inlineStr">
        <is>
          <t>Fl.2/Flst.188</t>
        </is>
      </c>
      <c r="E8" s="5" t="n">
        <v>3.2</v>
      </c>
      <c r="F8" s="5" t="n">
        <v>3.2</v>
      </c>
      <c r="G8" s="5" t="n">
        <v>0</v>
      </c>
      <c r="H8" s="4" t="inlineStr">
        <is>
          <t>Brachfläche</t>
        </is>
      </c>
      <c r="I8" s="4" t="inlineStr">
        <is>
          <t>GLÖZ-8 nichtprod.</t>
        </is>
      </c>
      <c r="J8" s="9" t="inlineStr">
        <is>
          <t>OK</t>
        </is>
      </c>
      <c r="K8" s="9" t="inlineStr">
        <is>
          <t>OK</t>
        </is>
      </c>
      <c r="L8" s="4" t="inlineStr"/>
    </row>
    <row r="9">
      <c r="B9" s="7" t="inlineStr">
        <is>
          <t>22b</t>
        </is>
      </c>
      <c r="C9" s="7" t="inlineStr">
        <is>
          <t>Labbeck</t>
        </is>
      </c>
      <c r="D9" s="7" t="inlineStr">
        <is>
          <t>Fl.2/Flst.189</t>
        </is>
      </c>
      <c r="E9" s="8" t="n">
        <v>2.8</v>
      </c>
      <c r="F9" s="8" t="n">
        <v>2.8</v>
      </c>
      <c r="G9" s="8" t="n">
        <v>0</v>
      </c>
      <c r="H9" s="7" t="inlineStr">
        <is>
          <t>Brachfläche</t>
        </is>
      </c>
      <c r="I9" s="7" t="inlineStr">
        <is>
          <t>GLÖZ-8 nichtprod.</t>
        </is>
      </c>
      <c r="J9" s="9" t="inlineStr">
        <is>
          <t>OK</t>
        </is>
      </c>
      <c r="K9" s="9" t="inlineStr">
        <is>
          <t>OK</t>
        </is>
      </c>
      <c r="L9" s="7" t="inlineStr"/>
    </row>
    <row r="10">
      <c r="B10" s="4" t="inlineStr">
        <is>
          <t>31</t>
        </is>
      </c>
      <c r="C10" s="4" t="inlineStr">
        <is>
          <t>Sonsbeck</t>
        </is>
      </c>
      <c r="D10" s="4" t="inlineStr">
        <is>
          <t>Fl.5/Flst.302</t>
        </is>
      </c>
      <c r="E10" s="5" t="n">
        <v>4.1</v>
      </c>
      <c r="F10" s="5" t="n">
        <v>4.1</v>
      </c>
      <c r="G10" s="5" t="n">
        <v>0</v>
      </c>
      <c r="H10" s="4" t="inlineStr">
        <is>
          <t>Feldgehölz</t>
        </is>
      </c>
      <c r="I10" s="4" t="inlineStr">
        <is>
          <t>Landschaftselement</t>
        </is>
      </c>
      <c r="J10" s="9" t="inlineStr">
        <is>
          <t>OK</t>
        </is>
      </c>
      <c r="K10" s="9" t="inlineStr">
        <is>
          <t>OK</t>
        </is>
      </c>
      <c r="L10" s="4" t="inlineStr"/>
    </row>
    <row r="11">
      <c r="B11" s="7" t="inlineStr">
        <is>
          <t>35a</t>
        </is>
      </c>
      <c r="C11" s="7" t="inlineStr">
        <is>
          <t>Sonsbeck</t>
        </is>
      </c>
      <c r="D11" s="7" t="inlineStr">
        <is>
          <t>Fl.6/Flst.344</t>
        </is>
      </c>
      <c r="E11" s="8" t="n">
        <v>3.8</v>
      </c>
      <c r="F11" s="8" t="n">
        <v>3.8</v>
      </c>
      <c r="G11" s="8" t="n">
        <v>0</v>
      </c>
      <c r="H11" s="7" t="inlineStr">
        <is>
          <t>Brachfläche</t>
        </is>
      </c>
      <c r="I11" s="7" t="inlineStr">
        <is>
          <t>GLÖZ-8 nichtprod.</t>
        </is>
      </c>
      <c r="J11" s="9" t="inlineStr">
        <is>
          <t>OK</t>
        </is>
      </c>
      <c r="K11" s="9" t="inlineStr">
        <is>
          <t>OK</t>
        </is>
      </c>
      <c r="L11" s="7" t="inlineStr"/>
    </row>
    <row r="12">
      <c r="B12" s="4" t="inlineStr">
        <is>
          <t>35b</t>
        </is>
      </c>
      <c r="C12" s="4" t="inlineStr">
        <is>
          <t>Labbeck</t>
        </is>
      </c>
      <c r="D12" s="4" t="inlineStr">
        <is>
          <t>Fl.4/Flst.267</t>
        </is>
      </c>
      <c r="E12" s="5" t="n">
        <v>2.2</v>
      </c>
      <c r="F12" s="5" t="n">
        <v>2.2</v>
      </c>
      <c r="G12" s="5" t="n">
        <v>0</v>
      </c>
      <c r="H12" s="4" t="inlineStr">
        <is>
          <t>Heckenbiotop</t>
        </is>
      </c>
      <c r="I12" s="4" t="inlineStr">
        <is>
          <t>Landschaftselement</t>
        </is>
      </c>
      <c r="J12" s="9" t="inlineStr">
        <is>
          <t>OK</t>
        </is>
      </c>
      <c r="K12" s="9" t="inlineStr">
        <is>
          <t>OK</t>
        </is>
      </c>
      <c r="L12" s="4" t="inlineStr"/>
    </row>
    <row r="13">
      <c r="B13" s="7" t="inlineStr">
        <is>
          <t>Gesamt ÖVF</t>
        </is>
      </c>
      <c r="C13" s="7" t="inlineStr"/>
      <c r="D13" s="7" t="inlineStr"/>
      <c r="E13" s="8" t="n">
        <v>24.4</v>
      </c>
      <c r="F13" s="8" t="n">
        <v>22.1</v>
      </c>
      <c r="G13" s="8" t="n">
        <v>-2.3</v>
      </c>
      <c r="H13" s="7" t="inlineStr"/>
      <c r="I13" s="7" t="inlineStr"/>
      <c r="J13" s="7" t="inlineStr"/>
      <c r="K13" s="7" t="inlineStr"/>
      <c r="L13" s="7" t="inlineStr">
        <is>
          <t>Mindesterfordernis: 5% von 340 ha = 17 ha</t>
        </is>
      </c>
    </row>
  </sheetData>
  <mergeCells count="1">
    <mergeCell ref="B2:L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H11"/>
  <sheetViews>
    <sheetView workbookViewId="0">
      <selection activeCell="A1" sqref="A1"/>
    </sheetView>
  </sheetViews>
  <sheetFormatPr baseColWidth="8" defaultRowHeight="15"/>
  <cols>
    <col width="3" customWidth="1" min="1" max="1"/>
    <col width="32" customWidth="1" min="2" max="2"/>
    <col width="28" customWidth="1" min="3" max="3"/>
    <col width="20" customWidth="1" min="4" max="4"/>
    <col width="20" customWidth="1" min="5" max="5"/>
    <col width="22" customWidth="1" min="6" max="6"/>
    <col width="22" customWidth="1" min="7" max="7"/>
    <col width="20" customWidth="1" min="8" max="8"/>
  </cols>
  <sheetData>
    <row r="2">
      <c r="B2" s="10" t="inlineStr">
        <is>
          <t>Förderbeträge-Aufstellung — Antragsjahre 2022 und 2023</t>
        </is>
      </c>
    </row>
    <row r="3">
      <c r="B3" s="2" t="inlineStr">
        <is>
          <t>Hofgemeinschaft Driessen GbR — VG Düsseldorf 19 K 4441/26</t>
        </is>
      </c>
    </row>
    <row r="5">
      <c r="B5" s="3" t="inlineStr">
        <is>
          <t>Förderkomponente</t>
        </is>
      </c>
      <c r="C5" s="3" t="inlineStr">
        <is>
          <t>Rechtsgrundlage</t>
        </is>
      </c>
      <c r="D5" s="3" t="inlineStr">
        <is>
          <t>Ausgezahlt 2022 (EUR)</t>
        </is>
      </c>
      <c r="E5" s="3" t="inlineStr">
        <is>
          <t>Ausgezahlt 2023 (EUR)</t>
        </is>
      </c>
      <c r="F5" s="3" t="inlineStr">
        <is>
          <t>Gesamt ausgezahlt (EUR)</t>
        </is>
      </c>
      <c r="G5" s="3" t="inlineStr">
        <is>
          <t>Zurückgefordert (EUR)</t>
        </is>
      </c>
      <c r="H5" s="3" t="inlineStr">
        <is>
          <t>Rückforderungsquote (%)</t>
        </is>
      </c>
    </row>
    <row r="6">
      <c r="B6" s="11" t="inlineStr">
        <is>
          <t>Basisprämie (BPS / EGS)</t>
        </is>
      </c>
      <c r="C6" s="11" t="inlineStr">
        <is>
          <t>Art. 18ff VO (EU) 1307/2013 / § 2ff GAPDZV</t>
        </is>
      </c>
      <c r="D6" s="12" t="n">
        <v>36288</v>
      </c>
      <c r="E6" s="12" t="n">
        <v>38050</v>
      </c>
      <c r="F6" s="12" t="n">
        <v>74338</v>
      </c>
      <c r="G6" s="12" t="n">
        <v>47940</v>
      </c>
      <c r="H6" s="11" t="n"/>
    </row>
    <row r="7">
      <c r="B7" s="13" t="inlineStr">
        <is>
          <t>Greening-Zahlung / ÖR</t>
        </is>
      </c>
      <c r="C7" s="13" t="inlineStr">
        <is>
          <t>Art. 43ff VO (EU) 1307/2013 / §§ 22ff GAPDZV</t>
        </is>
      </c>
      <c r="D7" s="14" t="n">
        <v>28944</v>
      </c>
      <c r="E7" s="14" t="n">
        <v>9900</v>
      </c>
      <c r="F7" s="14" t="n">
        <v>38844</v>
      </c>
      <c r="G7" s="14" t="n">
        <v>37550</v>
      </c>
      <c r="H7" s="13" t="n"/>
    </row>
    <row r="8">
      <c r="B8" s="11" t="inlineStr">
        <is>
          <t>Umverteilungszahlung</t>
        </is>
      </c>
      <c r="C8" s="11" t="inlineStr">
        <is>
          <t>§ 9 GAPDZV</t>
        </is>
      </c>
      <c r="D8" s="12" t="n">
        <v>0</v>
      </c>
      <c r="E8" s="12" t="n">
        <v>4200</v>
      </c>
      <c r="F8" s="12" t="n">
        <v>0</v>
      </c>
      <c r="G8" s="12" t="n">
        <v>0</v>
      </c>
      <c r="H8" s="11" t="n"/>
    </row>
    <row r="9">
      <c r="B9" s="13" t="inlineStr">
        <is>
          <t>Agrarumwelt: Ökolandbau</t>
        </is>
      </c>
      <c r="C9" s="13" t="inlineStr">
        <is>
          <t>VO (EU) 1305/2013, ELER NRW</t>
        </is>
      </c>
      <c r="D9" s="14" t="n">
        <v>24700</v>
      </c>
      <c r="E9" s="14" t="n">
        <v>26080</v>
      </c>
      <c r="F9" s="14" t="n">
        <v>50780</v>
      </c>
      <c r="G9" s="14" t="n">
        <v>32400</v>
      </c>
      <c r="H9" s="13" t="n"/>
    </row>
    <row r="10">
      <c r="B10" s="11" t="inlineStr">
        <is>
          <t>Agrarumwelt: Naturschutz</t>
        </is>
      </c>
      <c r="C10" s="11" t="inlineStr">
        <is>
          <t>VO (EU) 1305/2013, Maßnahme 12</t>
        </is>
      </c>
      <c r="D10" s="12" t="n">
        <v>18620</v>
      </c>
      <c r="E10" s="12" t="n">
        <v>18620</v>
      </c>
      <c r="F10" s="12" t="n">
        <v>37240</v>
      </c>
      <c r="G10" s="12" t="n">
        <v>24460</v>
      </c>
      <c r="H10" s="11" t="n"/>
    </row>
    <row r="11">
      <c r="B11" s="15" t="inlineStr">
        <is>
          <t>SUMME GESAMT</t>
        </is>
      </c>
      <c r="C11" s="15" t="inlineStr"/>
      <c r="D11" s="16">
        <f>SUM(D6:D10)</f>
        <v/>
      </c>
      <c r="E11" s="16">
        <f>SUM(E6:E10)</f>
        <v/>
      </c>
      <c r="F11" s="16">
        <f>D11+E11</f>
        <v/>
      </c>
      <c r="G11" s="16" t="n">
        <v>142350</v>
      </c>
      <c r="H11" s="17">
        <f>G11/F11</f>
        <v/>
      </c>
    </row>
  </sheetData>
  <mergeCells count="1">
    <mergeCell ref="B2:H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2026-05-30T16:48:39Z</dcterms:created>
  <dcterms:modified xmlns:dcterms="http://purl.org/dc/terms/" xmlns:xsi="http://www.w3.org/2001/XMLSchema-instance" xsi:type="dcterms:W3CDTF">2026-05-30T16:48:39Z</dcterms:modified>
</cp:coreProperties>
</file>