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achtvertraege" sheetId="1" state="visible" r:id="rId1"/>
    <sheet xmlns:r="http://schemas.openxmlformats.org/officeDocument/2006/relationships" name="Pachtzins Zahlungshistorie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#,##0.0"/>
  </numFmts>
  <fonts count="7">
    <font>
      <name val="Calibri"/>
      <family val="2"/>
      <color theme="1"/>
      <sz val="11"/>
      <scheme val="minor"/>
    </font>
    <font>
      <name val="Calibri"/>
      <b val="1"/>
      <sz val="14"/>
    </font>
    <font>
      <name val="Calibri"/>
      <i val="1"/>
      <color rgb="007A7974"/>
      <sz val="10"/>
    </font>
    <font>
      <name val="Calibri"/>
      <b val="1"/>
      <color rgb="00FFFFFF"/>
      <sz val="11"/>
    </font>
    <font>
      <name val="Calibri"/>
      <sz val="10"/>
    </font>
    <font>
      <name val="Calibri"/>
      <color rgb="00437A22"/>
      <sz val="10"/>
    </font>
    <font>
      <name val="Calibri"/>
      <b val="1"/>
      <color rgb="00A12C7B"/>
      <sz val="10"/>
    </font>
  </fonts>
  <fills count="6">
    <fill>
      <patternFill/>
    </fill>
    <fill>
      <patternFill patternType="gray125"/>
    </fill>
    <fill>
      <patternFill patternType="solid">
        <fgColor rgb="001B474D"/>
        <bgColor rgb="001B474D"/>
      </patternFill>
    </fill>
    <fill>
      <patternFill patternType="solid">
        <fgColor rgb="00E8F4F1"/>
        <bgColor rgb="00E8F4F1"/>
      </patternFill>
    </fill>
    <fill>
      <patternFill patternType="solid">
        <fgColor rgb="00D4EDDA"/>
        <bgColor rgb="00D4EDDA"/>
      </patternFill>
    </fill>
    <fill>
      <patternFill patternType="solid">
        <fgColor rgb="00FFCCCC"/>
        <bgColor rgb="00FFCCCC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2" borderId="0" applyAlignment="1" pivotButton="0" quotePrefix="0" xfId="0">
      <alignment horizontal="center" wrapText="1"/>
    </xf>
    <xf numFmtId="0" fontId="4" fillId="3" borderId="0" pivotButton="0" quotePrefix="0" xfId="0"/>
    <xf numFmtId="164" fontId="4" fillId="3" borderId="0" pivotButton="0" quotePrefix="0" xfId="0"/>
    <xf numFmtId="0" fontId="5" fillId="4" borderId="0" pivotButton="0" quotePrefix="0" xfId="0"/>
    <xf numFmtId="0" fontId="4" fillId="0" borderId="0" pivotButton="0" quotePrefix="0" xfId="0"/>
    <xf numFmtId="164" fontId="4" fillId="0" borderId="0" pivotButton="0" quotePrefix="0" xfId="0"/>
    <xf numFmtId="0" fontId="6" fillId="5" borderId="0" pivotButton="0" quotePrefix="0" xfId="0"/>
    <xf numFmtId="0" fontId="3" fillId="2" borderId="0" pivotButton="0" quotePrefix="0" xfId="0"/>
    <xf numFmtId="164" fontId="3" fillId="2" borderId="0" pivotButton="0" quotePrefix="0" xfId="0"/>
    <xf numFmtId="4" fontId="3" fillId="2" borderId="0" pivotButton="0" quotePrefix="0" xfId="0"/>
    <xf numFmtId="4" fontId="4" fillId="0" borderId="0" pivotButton="0" quotePrefix="0" xfId="0"/>
    <xf numFmtId="4" fontId="5" fillId="4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2:K14"/>
  <sheetViews>
    <sheetView workbookViewId="0">
      <selection activeCell="A1" sqref="A1"/>
    </sheetView>
  </sheetViews>
  <sheetFormatPr baseColWidth="8" defaultRowHeight="15"/>
  <cols>
    <col width="3" customWidth="1" min="1" max="1"/>
    <col width="28" customWidth="1" min="2" max="2"/>
    <col width="26" customWidth="1" min="3" max="3"/>
    <col width="12" customWidth="1" min="4" max="4"/>
    <col width="18" customWidth="1" min="5" max="5"/>
    <col width="16" customWidth="1" min="6" max="6"/>
    <col width="13" customWidth="1" min="7" max="7"/>
    <col width="13" customWidth="1" min="8" max="8"/>
    <col width="12" customWidth="1" min="9" max="9"/>
    <col width="38" customWidth="1" min="10" max="10"/>
  </cols>
  <sheetData>
    <row r="2">
      <c r="B2" s="1" t="inlineStr">
        <is>
          <t>Pachtverträge-Übersicht — Hofgemeinschaft Driessen GbR</t>
        </is>
      </c>
    </row>
    <row r="3">
      <c r="B3" s="2" t="inlineStr">
        <is>
          <t>Stand: März 2026 — AG Moers 5 C 211/26</t>
        </is>
      </c>
    </row>
    <row r="5">
      <c r="B5" s="3" t="inlineStr">
        <is>
          <t>Verpächter</t>
        </is>
      </c>
      <c r="C5" s="3" t="inlineStr">
        <is>
          <t>Schläge</t>
        </is>
      </c>
      <c r="D5" s="3" t="inlineStr">
        <is>
          <t>Fläche (ha)</t>
        </is>
      </c>
      <c r="E5" s="3" t="inlineStr">
        <is>
          <t>Pachtzins (EUR/ha/Jahr)</t>
        </is>
      </c>
      <c r="F5" s="3" t="inlineStr">
        <is>
          <t>Jahrespacht (EUR)</t>
        </is>
      </c>
      <c r="G5" s="3" t="inlineStr">
        <is>
          <t>Vertragsbeginn</t>
        </is>
      </c>
      <c r="H5" s="3" t="inlineStr">
        <is>
          <t>Vertragsende</t>
        </is>
      </c>
      <c r="I5" s="3" t="inlineStr">
        <is>
          <t>Status</t>
        </is>
      </c>
      <c r="J5" s="3" t="inlineStr">
        <is>
          <t>Anmerkung</t>
        </is>
      </c>
    </row>
    <row r="6">
      <c r="B6" s="4" t="inlineStr">
        <is>
          <t>Familie Knoblauch, Sonsbeck</t>
        </is>
      </c>
      <c r="C6" s="4" t="inlineStr">
        <is>
          <t>1a, 1b, 2, 3a, 3b, 3c</t>
        </is>
      </c>
      <c r="D6" s="5" t="n">
        <v>42</v>
      </c>
      <c r="E6" s="5" t="n">
        <v>580</v>
      </c>
      <c r="F6" s="5" t="n">
        <v>24360</v>
      </c>
      <c r="G6" s="4" t="inlineStr">
        <is>
          <t>01.10.2001</t>
        </is>
      </c>
      <c r="H6" s="4" t="inlineStr">
        <is>
          <t>30.09.2031</t>
        </is>
      </c>
      <c r="I6" s="6" t="inlineStr">
        <is>
          <t>Aktiv</t>
        </is>
      </c>
      <c r="J6" s="4" t="inlineStr">
        <is>
          <t>Langfristiger Vertrag; keine Streitigkeiten</t>
        </is>
      </c>
    </row>
    <row r="7">
      <c r="B7" s="7" t="inlineStr">
        <is>
          <t>LVR-Liegenschaft (Schwalmaue)</t>
        </is>
      </c>
      <c r="C7" s="7" t="inlineStr">
        <is>
          <t>12c, 12d, 13a</t>
        </is>
      </c>
      <c r="D7" s="8" t="n">
        <v>27.5</v>
      </c>
      <c r="E7" s="8" t="n">
        <v>315</v>
      </c>
      <c r="F7" s="8" t="n">
        <v>8662.5</v>
      </c>
      <c r="G7" s="7" t="inlineStr">
        <is>
          <t>01.04.2010</t>
        </is>
      </c>
      <c r="H7" s="7" t="inlineStr">
        <is>
          <t>31.03.2028</t>
        </is>
      </c>
      <c r="I7" s="9" t="inlineStr">
        <is>
          <t>GEKÜNDIGT</t>
        </is>
      </c>
      <c r="J7" s="7" t="inlineStr">
        <is>
          <t>LVR-Kündigung 15.01.2026; AG Moers 5 C 211/26</t>
        </is>
      </c>
    </row>
    <row r="8">
      <c r="B8" s="4" t="inlineStr">
        <is>
          <t>Erbengemeinschaft Bremskamp</t>
        </is>
      </c>
      <c r="C8" s="4" t="inlineStr">
        <is>
          <t>7a, 7b</t>
        </is>
      </c>
      <c r="D8" s="5" t="n">
        <v>18.6</v>
      </c>
      <c r="E8" s="5" t="n">
        <v>540</v>
      </c>
      <c r="F8" s="5" t="n">
        <v>10044</v>
      </c>
      <c r="G8" s="4" t="inlineStr">
        <is>
          <t>01.01.2018</t>
        </is>
      </c>
      <c r="H8" s="4" t="inlineStr">
        <is>
          <t>31.12.2027</t>
        </is>
      </c>
      <c r="I8" s="6" t="inlineStr">
        <is>
          <t>Aktiv</t>
        </is>
      </c>
      <c r="J8" s="4" t="inlineStr">
        <is>
          <t>Bremskamp: kein Zusammenhang mit Bremm</t>
        </is>
      </c>
    </row>
    <row r="9">
      <c r="B9" s="7" t="inlineStr">
        <is>
          <t>Gemeinde Sonsbeck</t>
        </is>
      </c>
      <c r="C9" s="7" t="inlineStr">
        <is>
          <t>9d</t>
        </is>
      </c>
      <c r="D9" s="8" t="n">
        <v>11.4</v>
      </c>
      <c r="E9" s="8" t="n">
        <v>290</v>
      </c>
      <c r="F9" s="8" t="n">
        <v>3306</v>
      </c>
      <c r="G9" s="7" t="inlineStr">
        <is>
          <t>01.01.2020</t>
        </is>
      </c>
      <c r="H9" s="7" t="inlineStr">
        <is>
          <t>31.12.2029</t>
        </is>
      </c>
      <c r="I9" s="6" t="inlineStr">
        <is>
          <t>Aktiv</t>
        </is>
      </c>
      <c r="J9" s="7" t="inlineStr"/>
    </row>
    <row r="10">
      <c r="B10" s="4" t="inlineStr">
        <is>
          <t>Heinz-Karl Müllers, Sonsbeck</t>
        </is>
      </c>
      <c r="C10" s="4" t="inlineStr">
        <is>
          <t>5a, 5b</t>
        </is>
      </c>
      <c r="D10" s="5" t="n">
        <v>14.2</v>
      </c>
      <c r="E10" s="5" t="n">
        <v>420</v>
      </c>
      <c r="F10" s="5" t="n">
        <v>5964</v>
      </c>
      <c r="G10" s="4" t="inlineStr">
        <is>
          <t>01.04.2015</t>
        </is>
      </c>
      <c r="H10" s="4" t="inlineStr">
        <is>
          <t>31.03.2025</t>
        </is>
      </c>
      <c r="I10" s="4" t="inlineStr">
        <is>
          <t>Verlängert</t>
        </is>
      </c>
      <c r="J10" s="4" t="inlineStr">
        <is>
          <t>Stillschweigende Verlängerung um 1 Jahr</t>
        </is>
      </c>
    </row>
    <row r="11">
      <c r="B11" s="7" t="inlineStr">
        <is>
          <t>Josef Steinbach, Labbeck</t>
        </is>
      </c>
      <c r="C11" s="7" t="inlineStr">
        <is>
          <t>6a</t>
        </is>
      </c>
      <c r="D11" s="8" t="n">
        <v>8.800000000000001</v>
      </c>
      <c r="E11" s="8" t="n">
        <v>450</v>
      </c>
      <c r="F11" s="8" t="n">
        <v>3960</v>
      </c>
      <c r="G11" s="7" t="inlineStr">
        <is>
          <t>01.10.2019</t>
        </is>
      </c>
      <c r="H11" s="7" t="inlineStr">
        <is>
          <t>30.09.2027</t>
        </is>
      </c>
      <c r="I11" s="6" t="inlineStr">
        <is>
          <t>Aktiv</t>
        </is>
      </c>
      <c r="J11" s="7" t="inlineStr"/>
    </row>
    <row r="12">
      <c r="B12" s="4" t="inlineStr">
        <is>
          <t>Luise Brüggemann, Sonsbeck</t>
        </is>
      </c>
      <c r="C12" s="4" t="inlineStr">
        <is>
          <t>8b, 8c</t>
        </is>
      </c>
      <c r="D12" s="5" t="n">
        <v>11.6</v>
      </c>
      <c r="E12" s="5" t="n">
        <v>410</v>
      </c>
      <c r="F12" s="5" t="n">
        <v>4756</v>
      </c>
      <c r="G12" s="4" t="inlineStr">
        <is>
          <t>01.01.2021</t>
        </is>
      </c>
      <c r="H12" s="4" t="inlineStr">
        <is>
          <t>31.12.2028</t>
        </is>
      </c>
      <c r="I12" s="6" t="inlineStr">
        <is>
          <t>Aktiv</t>
        </is>
      </c>
      <c r="J12" s="4" t="inlineStr"/>
    </row>
    <row r="13">
      <c r="B13" s="7" t="inlineStr">
        <is>
          <t>Weitere Privatpächter (7 Verträge)</t>
        </is>
      </c>
      <c r="C13" s="7" t="inlineStr">
        <is>
          <t>diverse</t>
        </is>
      </c>
      <c r="D13" s="8" t="n">
        <v>60.9</v>
      </c>
      <c r="E13" s="8" t="n">
        <v>430</v>
      </c>
      <c r="F13" s="8" t="n">
        <v>26187</v>
      </c>
      <c r="G13" s="7" t="inlineStr">
        <is>
          <t>verschiedene</t>
        </is>
      </c>
      <c r="H13" s="7" t="inlineStr">
        <is>
          <t>verschiedene</t>
        </is>
      </c>
      <c r="I13" s="6" t="inlineStr">
        <is>
          <t>Aktiv</t>
        </is>
      </c>
      <c r="J13" s="7" t="inlineStr">
        <is>
          <t>Ø Pachtzins 430 EUR/ha</t>
        </is>
      </c>
    </row>
    <row r="14">
      <c r="B14" s="10" t="inlineStr">
        <is>
          <t>SUMME GESAMT</t>
        </is>
      </c>
      <c r="C14" s="10" t="inlineStr"/>
      <c r="D14" s="11">
        <f>SUM(D6:D13)</f>
        <v/>
      </c>
      <c r="E14" s="11" t="n"/>
      <c r="F14" s="12">
        <f>SUM(F6:F13)</f>
        <v/>
      </c>
      <c r="G14" s="10" t="inlineStr"/>
      <c r="H14" s="10" t="inlineStr"/>
      <c r="I14" s="10" t="inlineStr"/>
      <c r="J14" s="10" t="inlineStr"/>
    </row>
  </sheetData>
  <mergeCells count="1">
    <mergeCell ref="B2:K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2:H9"/>
  <sheetViews>
    <sheetView workbookViewId="0">
      <selection activeCell="A1" sqref="A1"/>
    </sheetView>
  </sheetViews>
  <sheetFormatPr baseColWidth="8" defaultRowHeight="15"/>
  <cols>
    <col width="22" customWidth="1" min="2" max="2"/>
    <col width="22" customWidth="1" min="3" max="3"/>
    <col width="22" customWidth="1" min="4" max="4"/>
    <col width="22" customWidth="1" min="5" max="5"/>
    <col width="22" customWidth="1" min="6" max="6"/>
    <col width="22" customWidth="1" min="7" max="7"/>
    <col width="22" customWidth="1" min="8" max="8"/>
  </cols>
  <sheetData>
    <row r="2">
      <c r="B2" s="1" t="inlineStr">
        <is>
          <t>Pachtzins-Zahlungshistorie LVR-Liegenschaft — Streitgegenstand AG Moers</t>
        </is>
      </c>
    </row>
    <row r="5">
      <c r="B5" s="3" t="inlineStr">
        <is>
          <t>Jahr</t>
        </is>
      </c>
      <c r="C5" s="3" t="inlineStr">
        <is>
          <t>Soll-Pachtzins (EUR)</t>
        </is>
      </c>
      <c r="D5" s="3" t="inlineStr">
        <is>
          <t>Zahlungsdatum</t>
        </is>
      </c>
      <c r="E5" s="3" t="inlineStr">
        <is>
          <t>Zahlungsbetrag (EUR)</t>
        </is>
      </c>
      <c r="F5" s="3" t="inlineStr">
        <is>
          <t>Aufrechnungs-betrag (EUR)</t>
        </is>
      </c>
      <c r="G5" s="3" t="inlineStr">
        <is>
          <t>Saldo (EUR)</t>
        </is>
      </c>
      <c r="H5" s="3" t="inlineStr">
        <is>
          <t>Anmerkung</t>
        </is>
      </c>
    </row>
    <row r="6">
      <c r="B6" s="7" t="n">
        <v>2022</v>
      </c>
      <c r="C6" s="13" t="n">
        <v>8640</v>
      </c>
      <c r="D6" s="13" t="inlineStr">
        <is>
          <t>12.04.2022</t>
        </is>
      </c>
      <c r="E6" s="13" t="n">
        <v>8640</v>
      </c>
      <c r="F6" s="13" t="n">
        <v>0</v>
      </c>
      <c r="G6" s="13" t="n">
        <v>0</v>
      </c>
      <c r="H6" s="7" t="inlineStr">
        <is>
          <t>Zahlung belegt, kein Streit</t>
        </is>
      </c>
    </row>
    <row r="7">
      <c r="B7" s="7" t="n">
        <v>2023</v>
      </c>
      <c r="C7" s="13" t="n">
        <v>8640</v>
      </c>
      <c r="D7" s="13" t="inlineStr">
        <is>
          <t>14.04.2023</t>
        </is>
      </c>
      <c r="E7" s="13" t="n">
        <v>8640</v>
      </c>
      <c r="F7" s="13" t="n">
        <v>0</v>
      </c>
      <c r="G7" s="13" t="n">
        <v>0</v>
      </c>
      <c r="H7" s="7" t="inlineStr">
        <is>
          <t>Zahlung belegt, kein Streit</t>
        </is>
      </c>
    </row>
    <row r="8">
      <c r="B8" s="7" t="n">
        <v>2024</v>
      </c>
      <c r="C8" s="13" t="n">
        <v>8640</v>
      </c>
      <c r="D8" s="13" t="inlineStr">
        <is>
          <t>12.04.2024</t>
        </is>
      </c>
      <c r="E8" s="13" t="n">
        <v>8640</v>
      </c>
      <c r="F8" s="13" t="n">
        <v>0</v>
      </c>
      <c r="G8" s="13" t="n">
        <v>0</v>
      </c>
      <c r="H8" s="7" t="inlineStr">
        <is>
          <t>Zahlung belegt (Anlage M 3); LVR bestreitet Eingang</t>
        </is>
      </c>
    </row>
    <row r="9">
      <c r="B9" s="7" t="n">
        <v>2025</v>
      </c>
      <c r="C9" s="13" t="n">
        <v>8640</v>
      </c>
      <c r="D9" s="13" t="inlineStr">
        <is>
          <t>nicht gezahlt</t>
        </is>
      </c>
      <c r="E9" s="13" t="n">
        <v>0</v>
      </c>
      <c r="F9" s="13" t="n">
        <v>19840</v>
      </c>
      <c r="G9" s="14" t="n">
        <v>-11200</v>
      </c>
      <c r="H9" s="7" t="inlineStr">
        <is>
          <t>Aufrechnung mit Drainage-Kosten (§ 591 BGB); LVR erkennt nicht an</t>
        </is>
      </c>
    </row>
  </sheetData>
  <mergeCells count="1">
    <mergeCell ref="B2:G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2026-05-30T16:48:39Z</dcterms:created>
  <dcterms:modified xmlns:dcterms="http://purl.org/dc/terms/" xmlns:xsi="http://www.w3.org/2001/XMLSchema-instance" xsi:type="dcterms:W3CDTF">2026-05-30T16:48:39Z</dcterms:modified>
</cp:coreProperties>
</file>